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6605" windowHeight="9435" tabRatio="272"/>
  </bookViews>
  <sheets>
    <sheet name="كشف الكمبيالات" sheetId="2" r:id="rId1"/>
  </sheets>
  <definedNames>
    <definedName name="_05_09_2012">'كشف الكمبيالات'!#REF!</definedName>
    <definedName name="_15_09_2012">'كشف الكمبيالات'!#REF!</definedName>
    <definedName name="_2012_8">'كشف الكمبيالات'!#REF!</definedName>
    <definedName name="داوود_النتشة">'كشف الكمبيالات'!#REF!</definedName>
  </definedNames>
  <calcPr calcId="144525"/>
</workbook>
</file>

<file path=xl/calcChain.xml><?xml version="1.0" encoding="utf-8"?>
<calcChain xmlns="http://schemas.openxmlformats.org/spreadsheetml/2006/main">
  <c r="J6" i="2" l="1"/>
  <c r="J7" i="2"/>
  <c r="J8" i="2"/>
  <c r="J9" i="2"/>
  <c r="J10" i="2"/>
  <c r="J11" i="2"/>
  <c r="J12" i="2"/>
  <c r="J13" i="2"/>
  <c r="J14" i="2"/>
  <c r="J15" i="2"/>
  <c r="J16" i="2"/>
  <c r="J17" i="2"/>
  <c r="J18" i="2"/>
  <c r="J19" i="2"/>
  <c r="J20" i="2"/>
  <c r="J21" i="2"/>
  <c r="J22" i="2"/>
  <c r="J23" i="2"/>
  <c r="J24" i="2"/>
  <c r="J25" i="2"/>
  <c r="J26" i="2"/>
  <c r="J27" i="2"/>
  <c r="J28" i="2"/>
  <c r="J29" i="2"/>
  <c r="J30" i="2"/>
  <c r="J5" i="2"/>
  <c r="I5" i="2"/>
  <c r="H6" i="2"/>
  <c r="H7" i="2"/>
  <c r="H8" i="2"/>
  <c r="H9" i="2"/>
  <c r="H10" i="2"/>
  <c r="H11" i="2"/>
  <c r="H12" i="2"/>
  <c r="H13" i="2"/>
  <c r="H14" i="2"/>
  <c r="H15" i="2"/>
  <c r="H16" i="2"/>
  <c r="H17" i="2"/>
  <c r="H18" i="2"/>
  <c r="H19" i="2"/>
  <c r="H20" i="2"/>
  <c r="H21" i="2"/>
  <c r="H22" i="2"/>
  <c r="H23" i="2"/>
  <c r="H24" i="2"/>
  <c r="H25" i="2"/>
  <c r="H26" i="2"/>
  <c r="H27" i="2"/>
  <c r="H28" i="2"/>
  <c r="H29" i="2"/>
  <c r="H30" i="2"/>
  <c r="H5" i="2"/>
  <c r="I16" i="2"/>
  <c r="I17" i="2"/>
  <c r="I18" i="2"/>
  <c r="I19" i="2"/>
  <c r="I20" i="2"/>
  <c r="I21" i="2"/>
  <c r="I22" i="2"/>
  <c r="I23" i="2"/>
  <c r="I24" i="2"/>
  <c r="I25" i="2"/>
  <c r="I26" i="2"/>
  <c r="I27" i="2"/>
  <c r="I28" i="2"/>
  <c r="I29" i="2"/>
  <c r="I30" i="2"/>
  <c r="I7" i="2"/>
  <c r="I8" i="2"/>
  <c r="I9" i="2"/>
  <c r="I10" i="2"/>
  <c r="I11" i="2"/>
  <c r="I12" i="2"/>
  <c r="I13" i="2"/>
  <c r="I14" i="2"/>
  <c r="I15" i="2"/>
  <c r="I6" i="2"/>
  <c r="H3" i="2" l="1"/>
  <c r="F10" i="2"/>
  <c r="F18" i="2"/>
  <c r="F8" i="2"/>
  <c r="F25" i="2"/>
  <c r="F22" i="2"/>
  <c r="F14" i="2"/>
  <c r="F6" i="2"/>
  <c r="F5" i="2"/>
  <c r="F12" i="2"/>
  <c r="F20" i="2"/>
  <c r="F11" i="2"/>
  <c r="F19" i="2"/>
  <c r="F15" i="2"/>
  <c r="F23" i="2"/>
  <c r="F29" i="2"/>
  <c r="I3" i="2"/>
  <c r="G3" i="2"/>
  <c r="D3" i="2"/>
  <c r="A3" i="2"/>
  <c r="B3" i="2"/>
  <c r="C3" i="2"/>
  <c r="F7" i="2"/>
  <c r="F16" i="2"/>
  <c r="F24" i="2"/>
  <c r="C1" i="2"/>
  <c r="F27" i="2"/>
  <c r="F28" i="2"/>
  <c r="F17" i="2"/>
  <c r="F30" i="2"/>
  <c r="F26" i="2"/>
  <c r="F9" i="2"/>
  <c r="F13" i="2"/>
  <c r="F21" i="2"/>
  <c r="G1" i="2" l="1"/>
</calcChain>
</file>

<file path=xl/sharedStrings.xml><?xml version="1.0" encoding="utf-8"?>
<sst xmlns="http://schemas.openxmlformats.org/spreadsheetml/2006/main" count="45" uniqueCount="19">
  <si>
    <t>التاريخ</t>
  </si>
  <si>
    <t>المبلغ بالدينار</t>
  </si>
  <si>
    <t>المستفيد</t>
  </si>
  <si>
    <t>ترتيب الكمبيالة</t>
  </si>
  <si>
    <t>رقم  المجموعة</t>
  </si>
  <si>
    <t>المجموع الكلي للشهر</t>
  </si>
  <si>
    <t>الشهر</t>
  </si>
  <si>
    <t>عدد الكمبيالات</t>
  </si>
  <si>
    <t>الكمبيالات المتبقية</t>
  </si>
  <si>
    <t>المجموع الكلي حسب الأيام</t>
  </si>
  <si>
    <t>مجموع مشروط</t>
  </si>
  <si>
    <t>حسب الأشهر</t>
  </si>
  <si>
    <t>أحمد</t>
  </si>
  <si>
    <t>علي</t>
  </si>
  <si>
    <t>محمود</t>
  </si>
  <si>
    <t>سامر</t>
  </si>
  <si>
    <t>محمد</t>
  </si>
  <si>
    <t>المجموع الكلي للشهر2</t>
  </si>
  <si>
    <t xml:space="preserve">هنلك 5 تعليقات في 5 خلايا امل أن يتضح من خلاهم طلبي
أريد معادلة أو أبسط طريقة لجمع مستحقات شهر معين وفقا للتاريخ
حيث لدي عمود "التاريخ" وعمود "المبلغ" ... وأريد اظهار المبلغ الكلي لشهر معين .. كمثال شهر1 لسنة 2015  .... دون تحديد اليوم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</si>
</sst>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quot;د.ا.‏&quot;\ * #,##0_-;_-&quot;د.ا.‏&quot;\ * #,##0\-;_-&quot;د.ا.‏&quot;\ * &quot;-&quot;_-;_-@_-"/>
    <numFmt numFmtId="165" formatCode="_-* #,##0.00\ &quot;€&quot;_-;\-* #,##0.00\ &quot;€&quot;_-;_-* &quot;-&quot;??\ &quot;€&quot;_-;_-@_-"/>
    <numFmt numFmtId="166" formatCode="[$-1010000]yyyy/mm/dd;@"/>
    <numFmt numFmtId="167" formatCode="_-[$د.ا.‏-2C01]\ * #,##0_-;_-[$د.ا.‏-2C01]\ * #,##0\-;_-[$د.ا.‏-2C01]\ * &quot;-&quot;_-;_-@_-"/>
    <numFmt numFmtId="168" formatCode="_-[$د.ا.‏-2C01]\ * #,##0_-;_-[$د.ا.‏-2C01]\ * #,##0\-;_-[$د.ا.‏-2C01]\ * &quot;-&quot;??_-;_-@_-"/>
  </numFmts>
  <fonts count="24">
    <font>
      <sz val="11"/>
      <color theme="1"/>
      <name val="Calibri"/>
      <family val="2"/>
      <scheme val="minor"/>
    </font>
    <font>
      <sz val="11"/>
      <color theme="1"/>
      <name val="Calibri"/>
      <family val="2"/>
      <scheme val="minor"/>
    </font>
    <font>
      <b/>
      <sz val="11"/>
      <color rgb="FF3F3F3F"/>
      <name val="Calibri"/>
      <family val="2"/>
      <scheme val="minor"/>
    </font>
    <font>
      <b/>
      <sz val="11"/>
      <color rgb="FFFA7D00"/>
      <name val="Calibri"/>
      <family val="2"/>
      <charset val="178"/>
      <scheme val="minor"/>
    </font>
    <font>
      <b/>
      <sz val="11"/>
      <color theme="1" tint="4.9989318521683403E-2"/>
      <name val="Calibri"/>
      <family val="2"/>
      <scheme val="minor"/>
    </font>
    <font>
      <b/>
      <sz val="11"/>
      <color theme="1" tint="4.9989318521683403E-2"/>
      <name val="Times New Roman"/>
      <family val="1"/>
    </font>
    <font>
      <b/>
      <sz val="8"/>
      <color theme="1" tint="4.9989318521683403E-2"/>
      <name val="Calibri"/>
      <family val="2"/>
      <scheme val="minor"/>
    </font>
    <font>
      <sz val="11"/>
      <color theme="1" tint="4.9989318521683403E-2"/>
      <name val="Calibri"/>
      <family val="2"/>
      <scheme val="minor"/>
    </font>
    <font>
      <sz val="8"/>
      <color theme="1" tint="4.9989318521683403E-2"/>
      <name val="Calibri"/>
      <family val="2"/>
      <scheme val="minor"/>
    </font>
    <font>
      <b/>
      <sz val="10"/>
      <color theme="1" tint="4.9989318521683403E-2"/>
      <name val="Calibri"/>
      <family val="2"/>
      <scheme val="minor"/>
    </font>
    <font>
      <sz val="10"/>
      <color theme="1" tint="4.9989318521683403E-2"/>
      <name val="Calibri"/>
      <family val="2"/>
      <scheme val="minor"/>
    </font>
    <font>
      <b/>
      <sz val="9"/>
      <color theme="1" tint="4.9989318521683403E-2"/>
      <name val="Cambria"/>
      <family val="1"/>
      <scheme val="major"/>
    </font>
    <font>
      <b/>
      <sz val="7"/>
      <color theme="1" tint="4.9989318521683403E-2"/>
      <name val="Calibri"/>
      <family val="2"/>
      <scheme val="minor"/>
    </font>
    <font>
      <b/>
      <sz val="10"/>
      <color theme="1" tint="4.9989318521683403E-2"/>
      <name val="Cambria"/>
      <family val="1"/>
      <scheme val="major"/>
    </font>
    <font>
      <b/>
      <sz val="10"/>
      <color theme="1" tint="4.9989318521683403E-2"/>
      <name val="Times New Roman"/>
      <family val="1"/>
    </font>
    <font>
      <b/>
      <sz val="10"/>
      <color theme="1" tint="4.9989318521683403E-2"/>
      <name val="Andalus"/>
      <family val="1"/>
    </font>
    <font>
      <sz val="10"/>
      <color theme="1" tint="4.9989318521683403E-2"/>
      <name val="Andalus"/>
      <family val="1"/>
    </font>
    <font>
      <b/>
      <sz val="12"/>
      <color theme="1" tint="4.9989318521683403E-2"/>
      <name val="Angsana New"/>
      <family val="1"/>
    </font>
    <font>
      <b/>
      <sz val="13"/>
      <color theme="1" tint="4.9989318521683403E-2"/>
      <name val="Akhbar MT"/>
      <charset val="178"/>
    </font>
    <font>
      <b/>
      <sz val="8"/>
      <color theme="1" tint="4.9989318521683403E-2"/>
      <name val="Akhbar MT"/>
      <charset val="178"/>
    </font>
    <font>
      <sz val="10"/>
      <color theme="1" tint="4.9989318521683403E-2"/>
      <name val="Calibri"/>
      <family val="2"/>
      <scheme val="minor"/>
    </font>
    <font>
      <b/>
      <sz val="8"/>
      <color theme="1" tint="4.9989318521683403E-2"/>
      <name val="Calibri"/>
      <family val="2"/>
      <scheme val="minor"/>
    </font>
    <font>
      <sz val="11"/>
      <color theme="1" tint="4.9989318521683403E-2"/>
      <name val="Arial"/>
      <family val="2"/>
    </font>
    <font>
      <sz val="11"/>
      <color theme="1"/>
      <name val="Arial"/>
      <family val="2"/>
    </font>
  </fonts>
  <fills count="22">
    <fill>
      <patternFill patternType="none"/>
    </fill>
    <fill>
      <patternFill patternType="gray125"/>
    </fill>
    <fill>
      <patternFill patternType="solid">
        <fgColor rgb="FFF2F2F2"/>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9" tint="0.39997558519241921"/>
        <bgColor indexed="64"/>
      </patternFill>
    </fill>
    <fill>
      <patternFill patternType="solid">
        <fgColor theme="3" tint="0.39997558519241921"/>
        <bgColor indexed="64"/>
      </patternFill>
    </fill>
    <fill>
      <patternFill patternType="solid">
        <fgColor rgb="FFF5C80B"/>
        <bgColor indexed="64"/>
      </patternFill>
    </fill>
    <fill>
      <patternFill patternType="solid">
        <fgColor rgb="FFFFA953"/>
        <bgColor indexed="64"/>
      </patternFill>
    </fill>
    <fill>
      <patternFill patternType="solid">
        <fgColor theme="3" tint="0.59999389629810485"/>
        <bgColor indexed="64"/>
      </patternFill>
    </fill>
    <fill>
      <patternFill patternType="solid">
        <fgColor rgb="FFFFC000"/>
        <bgColor indexed="64"/>
      </patternFill>
    </fill>
    <fill>
      <patternFill patternType="solid">
        <fgColor rgb="FFA79153"/>
        <bgColor indexed="64"/>
      </patternFill>
    </fill>
    <fill>
      <patternFill patternType="solid">
        <fgColor rgb="FFF3E74B"/>
        <bgColor indexed="64"/>
      </patternFill>
    </fill>
    <fill>
      <patternFill patternType="solid">
        <fgColor theme="6" tint="0.7999816888943144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rgb="FF973A07"/>
        <bgColor indexed="64"/>
      </patternFill>
    </fill>
    <fill>
      <patternFill patternType="solid">
        <fgColor rgb="FFF46C20"/>
        <bgColor indexed="64"/>
      </patternFill>
    </fill>
    <fill>
      <patternFill patternType="solid">
        <fgColor rgb="FF0070C0"/>
        <bgColor indexed="64"/>
      </patternFill>
    </fill>
    <fill>
      <patternFill patternType="solid">
        <fgColor theme="8" tint="0.59999389629810485"/>
        <bgColor indexed="64"/>
      </patternFill>
    </fill>
  </fills>
  <borders count="17">
    <border>
      <left/>
      <right/>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165" fontId="1" fillId="0" borderId="0" applyFont="0" applyFill="0" applyBorder="0" applyAlignment="0" applyProtection="0"/>
    <xf numFmtId="0" fontId="2" fillId="2" borderId="1" applyNumberFormat="0" applyAlignment="0" applyProtection="0"/>
    <xf numFmtId="0" fontId="3" fillId="2" borderId="2" applyNumberFormat="0" applyAlignment="0" applyProtection="0"/>
    <xf numFmtId="9" fontId="1" fillId="0" borderId="0" applyFont="0" applyFill="0" applyBorder="0" applyAlignment="0" applyProtection="0"/>
  </cellStyleXfs>
  <cellXfs count="165">
    <xf numFmtId="0" fontId="0" fillId="0" borderId="0" xfId="0"/>
    <xf numFmtId="168" fontId="11" fillId="2" borderId="3" xfId="1" applyNumberFormat="1" applyFont="1" applyFill="1" applyBorder="1" applyAlignment="1">
      <alignment horizontal="right" vertical="center"/>
    </xf>
    <xf numFmtId="0" fontId="7" fillId="4" borderId="3" xfId="0" applyFont="1" applyFill="1" applyBorder="1"/>
    <xf numFmtId="0" fontId="7" fillId="6" borderId="3" xfId="0" applyFont="1" applyFill="1" applyBorder="1"/>
    <xf numFmtId="167" fontId="5" fillId="8" borderId="3" xfId="1" applyNumberFormat="1" applyFont="1" applyFill="1" applyBorder="1" applyAlignment="1">
      <alignment horizontal="center" vertical="center"/>
    </xf>
    <xf numFmtId="0" fontId="7" fillId="0" borderId="3" xfId="0" applyFont="1" applyBorder="1"/>
    <xf numFmtId="166" fontId="4" fillId="2" borderId="3" xfId="1" applyNumberFormat="1" applyFont="1" applyFill="1" applyBorder="1" applyAlignment="1">
      <alignment horizontal="center"/>
    </xf>
    <xf numFmtId="0" fontId="4" fillId="2" borderId="3" xfId="2" applyNumberFormat="1" applyFont="1" applyFill="1" applyBorder="1" applyAlignment="1">
      <alignment horizontal="center"/>
    </xf>
    <xf numFmtId="0" fontId="6" fillId="2" borderId="3" xfId="2" applyNumberFormat="1" applyFont="1" applyFill="1" applyBorder="1" applyAlignment="1">
      <alignment horizontal="center" vertical="top"/>
    </xf>
    <xf numFmtId="0" fontId="6" fillId="5" borderId="3" xfId="0" applyNumberFormat="1" applyFont="1" applyFill="1" applyBorder="1" applyAlignment="1">
      <alignment horizontal="center" vertical="top"/>
    </xf>
    <xf numFmtId="0" fontId="12" fillId="2" borderId="3" xfId="2" applyNumberFormat="1" applyFont="1" applyFill="1" applyBorder="1" applyAlignment="1">
      <alignment horizontal="center"/>
    </xf>
    <xf numFmtId="0" fontId="4" fillId="3" borderId="3" xfId="2" applyNumberFormat="1" applyFont="1" applyFill="1" applyBorder="1" applyAlignment="1">
      <alignment horizontal="center"/>
    </xf>
    <xf numFmtId="0" fontId="8" fillId="7" borderId="3" xfId="0" applyFont="1" applyFill="1" applyBorder="1" applyAlignment="1">
      <alignment horizontal="center"/>
    </xf>
    <xf numFmtId="0" fontId="8" fillId="7" borderId="3" xfId="0" applyNumberFormat="1" applyFont="1" applyFill="1" applyBorder="1" applyAlignment="1">
      <alignment horizontal="center"/>
    </xf>
    <xf numFmtId="0" fontId="8" fillId="4" borderId="3" xfId="0" applyFont="1" applyFill="1" applyBorder="1"/>
    <xf numFmtId="0" fontId="8" fillId="6" borderId="3" xfId="0" applyFont="1" applyFill="1" applyBorder="1"/>
    <xf numFmtId="0" fontId="6" fillId="5" borderId="3" xfId="0" applyNumberFormat="1" applyFont="1" applyFill="1" applyBorder="1" applyAlignment="1">
      <alignment horizontal="center"/>
    </xf>
    <xf numFmtId="0" fontId="6" fillId="4" borderId="3" xfId="2" applyNumberFormat="1" applyFont="1" applyFill="1" applyBorder="1" applyAlignment="1">
      <alignment horizontal="center"/>
    </xf>
    <xf numFmtId="166" fontId="4" fillId="13" borderId="3" xfId="2" applyNumberFormat="1" applyFont="1" applyFill="1" applyBorder="1" applyAlignment="1">
      <alignment horizontal="center"/>
    </xf>
    <xf numFmtId="0" fontId="4" fillId="13" borderId="3" xfId="2" applyNumberFormat="1" applyFont="1" applyFill="1" applyBorder="1" applyAlignment="1">
      <alignment horizontal="center"/>
    </xf>
    <xf numFmtId="0" fontId="6" fillId="13" borderId="3" xfId="2" applyNumberFormat="1" applyFont="1" applyFill="1" applyBorder="1" applyAlignment="1">
      <alignment horizontal="center"/>
    </xf>
    <xf numFmtId="166" fontId="4" fillId="14" borderId="3" xfId="2" applyNumberFormat="1" applyFont="1" applyFill="1" applyBorder="1" applyAlignment="1">
      <alignment horizontal="center"/>
    </xf>
    <xf numFmtId="0" fontId="4" fillId="14" borderId="3" xfId="3" applyNumberFormat="1" applyFont="1" applyFill="1" applyBorder="1" applyAlignment="1">
      <alignment horizontal="center"/>
    </xf>
    <xf numFmtId="0" fontId="7" fillId="2" borderId="3" xfId="2" applyNumberFormat="1" applyFont="1" applyFill="1" applyBorder="1" applyAlignment="1">
      <alignment horizontal="center"/>
    </xf>
    <xf numFmtId="0" fontId="10" fillId="7" borderId="3" xfId="2" applyNumberFormat="1" applyFont="1" applyFill="1" applyBorder="1" applyAlignment="1">
      <alignment horizontal="center"/>
    </xf>
    <xf numFmtId="0" fontId="10" fillId="13" borderId="3" xfId="2" applyNumberFormat="1" applyFont="1" applyFill="1" applyBorder="1" applyAlignment="1">
      <alignment horizontal="center"/>
    </xf>
    <xf numFmtId="164" fontId="9" fillId="2" borderId="3" xfId="4" applyNumberFormat="1" applyFont="1" applyFill="1" applyBorder="1" applyAlignment="1">
      <alignment horizontal="center" shrinkToFit="1" readingOrder="2"/>
    </xf>
    <xf numFmtId="167" fontId="14" fillId="8" borderId="3" xfId="1" applyNumberFormat="1" applyFont="1" applyFill="1" applyBorder="1" applyAlignment="1">
      <alignment horizontal="center" vertical="center"/>
    </xf>
    <xf numFmtId="0" fontId="15" fillId="5" borderId="3" xfId="0" applyNumberFormat="1" applyFont="1" applyFill="1" applyBorder="1" applyAlignment="1">
      <alignment horizontal="center"/>
    </xf>
    <xf numFmtId="0" fontId="15" fillId="10" borderId="3" xfId="2" applyNumberFormat="1" applyFont="1" applyFill="1" applyBorder="1" applyAlignment="1">
      <alignment horizontal="center"/>
    </xf>
    <xf numFmtId="0" fontId="16" fillId="6" borderId="3" xfId="0" applyFont="1" applyFill="1" applyBorder="1"/>
    <xf numFmtId="0" fontId="16" fillId="4" borderId="3" xfId="0" applyFont="1" applyFill="1" applyBorder="1"/>
    <xf numFmtId="0" fontId="16" fillId="0" borderId="3" xfId="0" applyFont="1" applyBorder="1"/>
    <xf numFmtId="167" fontId="13" fillId="8" borderId="3" xfId="1" applyNumberFormat="1" applyFont="1" applyFill="1" applyBorder="1" applyAlignment="1">
      <alignment horizontal="center" vertical="center"/>
    </xf>
    <xf numFmtId="168" fontId="17" fillId="2" borderId="3" xfId="1" applyNumberFormat="1" applyFont="1" applyFill="1" applyBorder="1" applyAlignment="1">
      <alignment horizontal="right" vertical="center"/>
    </xf>
    <xf numFmtId="0" fontId="18" fillId="8" borderId="3" xfId="2" applyNumberFormat="1" applyFont="1" applyFill="1" applyBorder="1" applyAlignment="1">
      <alignment horizontal="center" vertical="center"/>
    </xf>
    <xf numFmtId="0" fontId="19" fillId="8" borderId="3" xfId="2" applyNumberFormat="1" applyFont="1" applyFill="1" applyBorder="1" applyAlignment="1">
      <alignment horizontal="center" vertical="center"/>
    </xf>
    <xf numFmtId="166" fontId="4" fillId="7" borderId="6" xfId="2" applyNumberFormat="1" applyFont="1" applyFill="1" applyBorder="1" applyAlignment="1">
      <alignment horizontal="center"/>
    </xf>
    <xf numFmtId="0" fontId="4" fillId="7" borderId="4" xfId="2" applyNumberFormat="1" applyFont="1" applyFill="1" applyBorder="1" applyAlignment="1">
      <alignment horizontal="center"/>
    </xf>
    <xf numFmtId="0" fontId="8" fillId="7" borderId="9" xfId="0" applyNumberFormat="1" applyFont="1" applyFill="1" applyBorder="1" applyAlignment="1">
      <alignment horizontal="center"/>
    </xf>
    <xf numFmtId="0" fontId="4" fillId="11" borderId="4" xfId="2" applyNumberFormat="1" applyFont="1" applyFill="1" applyBorder="1" applyAlignment="1">
      <alignment horizontal="center"/>
    </xf>
    <xf numFmtId="166" fontId="4" fillId="16" borderId="8" xfId="2" applyNumberFormat="1" applyFont="1" applyFill="1" applyBorder="1" applyAlignment="1">
      <alignment horizontal="center"/>
    </xf>
    <xf numFmtId="0" fontId="10" fillId="16" borderId="9" xfId="2" applyNumberFormat="1" applyFont="1" applyFill="1" applyBorder="1" applyAlignment="1">
      <alignment horizontal="center"/>
    </xf>
    <xf numFmtId="0" fontId="6" fillId="16" borderId="8" xfId="2" applyNumberFormat="1" applyFont="1" applyFill="1" applyBorder="1" applyAlignment="1">
      <alignment horizontal="center"/>
    </xf>
    <xf numFmtId="0" fontId="6" fillId="16" borderId="9" xfId="2" applyNumberFormat="1" applyFont="1" applyFill="1" applyBorder="1" applyAlignment="1">
      <alignment horizontal="center"/>
    </xf>
    <xf numFmtId="166" fontId="4" fillId="7" borderId="8" xfId="2" applyNumberFormat="1" applyFont="1" applyFill="1" applyBorder="1" applyAlignment="1">
      <alignment horizontal="center"/>
    </xf>
    <xf numFmtId="0" fontId="4" fillId="7" borderId="7" xfId="2" applyNumberFormat="1" applyFont="1" applyFill="1" applyBorder="1" applyAlignment="1">
      <alignment horizontal="center"/>
    </xf>
    <xf numFmtId="0" fontId="10" fillId="7" borderId="9" xfId="2" applyNumberFormat="1" applyFont="1" applyFill="1" applyBorder="1" applyAlignment="1">
      <alignment horizontal="center"/>
    </xf>
    <xf numFmtId="166" fontId="4" fillId="16" borderId="3" xfId="2" applyNumberFormat="1" applyFont="1" applyFill="1" applyBorder="1" applyAlignment="1">
      <alignment horizontal="center"/>
    </xf>
    <xf numFmtId="166" fontId="4" fillId="16" borderId="6" xfId="2" applyNumberFormat="1" applyFont="1" applyFill="1" applyBorder="1" applyAlignment="1">
      <alignment horizontal="center"/>
    </xf>
    <xf numFmtId="0" fontId="4" fillId="16" borderId="3" xfId="2" applyNumberFormat="1" applyFont="1" applyFill="1" applyBorder="1" applyAlignment="1">
      <alignment horizontal="center"/>
    </xf>
    <xf numFmtId="0" fontId="10" fillId="16" borderId="3" xfId="2" applyNumberFormat="1" applyFont="1" applyFill="1" applyBorder="1" applyAlignment="1">
      <alignment horizontal="center"/>
    </xf>
    <xf numFmtId="0" fontId="6" fillId="16" borderId="3" xfId="2" applyNumberFormat="1" applyFont="1" applyFill="1" applyBorder="1" applyAlignment="1">
      <alignment horizontal="center"/>
    </xf>
    <xf numFmtId="0" fontId="8" fillId="7" borderId="9" xfId="0" applyFont="1" applyFill="1" applyBorder="1" applyAlignment="1">
      <alignment horizontal="center"/>
    </xf>
    <xf numFmtId="0" fontId="6" fillId="12" borderId="9" xfId="2" applyNumberFormat="1" applyFont="1" applyFill="1" applyBorder="1" applyAlignment="1">
      <alignment horizontal="center"/>
    </xf>
    <xf numFmtId="0" fontId="7" fillId="3" borderId="3" xfId="0" applyNumberFormat="1" applyFont="1" applyFill="1" applyBorder="1" applyAlignment="1">
      <alignment horizontal="center"/>
    </xf>
    <xf numFmtId="0" fontId="20" fillId="17" borderId="9" xfId="2" applyNumberFormat="1" applyFont="1" applyFill="1" applyBorder="1" applyAlignment="1">
      <alignment horizontal="center"/>
    </xf>
    <xf numFmtId="0" fontId="21" fillId="3" borderId="9" xfId="2" applyNumberFormat="1" applyFont="1" applyFill="1" applyBorder="1" applyAlignment="1">
      <alignment horizontal="center"/>
    </xf>
    <xf numFmtId="166" fontId="4" fillId="9" borderId="8" xfId="2" applyNumberFormat="1" applyFont="1" applyFill="1" applyBorder="1" applyAlignment="1">
      <alignment horizontal="center"/>
    </xf>
    <xf numFmtId="0" fontId="4" fillId="9" borderId="7" xfId="2" applyNumberFormat="1" applyFont="1" applyFill="1" applyBorder="1" applyAlignment="1">
      <alignment horizontal="center"/>
    </xf>
    <xf numFmtId="0" fontId="10" fillId="12" borderId="9" xfId="2" applyNumberFormat="1" applyFont="1" applyFill="1" applyBorder="1" applyAlignment="1">
      <alignment horizontal="center"/>
    </xf>
    <xf numFmtId="0" fontId="10" fillId="9" borderId="9" xfId="2" applyNumberFormat="1" applyFont="1" applyFill="1" applyBorder="1" applyAlignment="1">
      <alignment horizontal="center"/>
    </xf>
    <xf numFmtId="0" fontId="6" fillId="9" borderId="8" xfId="2" applyNumberFormat="1" applyFont="1" applyFill="1" applyBorder="1" applyAlignment="1">
      <alignment horizontal="center"/>
    </xf>
    <xf numFmtId="0" fontId="6" fillId="9" borderId="9" xfId="2" applyNumberFormat="1" applyFont="1" applyFill="1" applyBorder="1" applyAlignment="1">
      <alignment horizontal="center"/>
    </xf>
    <xf numFmtId="0" fontId="21" fillId="3" borderId="3" xfId="2" applyNumberFormat="1" applyFont="1" applyFill="1" applyBorder="1" applyAlignment="1">
      <alignment horizontal="center"/>
    </xf>
    <xf numFmtId="166" fontId="4" fillId="17" borderId="8" xfId="2" applyNumberFormat="1" applyFont="1" applyFill="1" applyBorder="1" applyAlignment="1">
      <alignment horizontal="center"/>
    </xf>
    <xf numFmtId="166" fontId="4" fillId="12" borderId="8" xfId="2" applyNumberFormat="1" applyFont="1" applyFill="1" applyBorder="1" applyAlignment="1">
      <alignment horizontal="center"/>
    </xf>
    <xf numFmtId="166" fontId="4" fillId="10" borderId="8" xfId="2" applyNumberFormat="1" applyFont="1" applyFill="1" applyBorder="1" applyAlignment="1">
      <alignment horizontal="center"/>
    </xf>
    <xf numFmtId="0" fontId="4" fillId="17" borderId="7" xfId="2" applyNumberFormat="1" applyFont="1" applyFill="1" applyBorder="1" applyAlignment="1">
      <alignment horizontal="center"/>
    </xf>
    <xf numFmtId="0" fontId="4" fillId="12" borderId="7" xfId="2" applyNumberFormat="1" applyFont="1" applyFill="1" applyBorder="1" applyAlignment="1">
      <alignment horizontal="center"/>
    </xf>
    <xf numFmtId="0" fontId="4" fillId="10" borderId="7" xfId="2" applyNumberFormat="1" applyFont="1" applyFill="1" applyBorder="1" applyAlignment="1">
      <alignment horizontal="center"/>
    </xf>
    <xf numFmtId="0" fontId="10" fillId="10" borderId="9" xfId="2" applyNumberFormat="1" applyFont="1" applyFill="1" applyBorder="1" applyAlignment="1">
      <alignment horizontal="center"/>
    </xf>
    <xf numFmtId="0" fontId="6" fillId="10" borderId="9" xfId="2" applyNumberFormat="1" applyFont="1" applyFill="1" applyBorder="1" applyAlignment="1">
      <alignment horizontal="center"/>
    </xf>
    <xf numFmtId="0" fontId="15" fillId="10" borderId="9" xfId="2" applyNumberFormat="1" applyFont="1" applyFill="1" applyBorder="1" applyAlignment="1">
      <alignment horizontal="center"/>
    </xf>
    <xf numFmtId="166" fontId="4" fillId="3" borderId="6" xfId="2" applyNumberFormat="1" applyFont="1" applyFill="1" applyBorder="1" applyAlignment="1">
      <alignment horizontal="center"/>
    </xf>
    <xf numFmtId="0" fontId="4" fillId="3" borderId="4" xfId="2" applyNumberFormat="1" applyFont="1" applyFill="1" applyBorder="1" applyAlignment="1">
      <alignment horizontal="center"/>
    </xf>
    <xf numFmtId="0" fontId="20" fillId="3" borderId="3" xfId="2" applyNumberFormat="1" applyFont="1" applyFill="1" applyBorder="1" applyAlignment="1">
      <alignment horizontal="center"/>
    </xf>
    <xf numFmtId="0" fontId="20" fillId="3" borderId="9" xfId="2" applyNumberFormat="1" applyFont="1" applyFill="1" applyBorder="1" applyAlignment="1">
      <alignment horizontal="center"/>
    </xf>
    <xf numFmtId="166" fontId="4" fillId="3" borderId="8" xfId="2" applyNumberFormat="1" applyFont="1" applyFill="1" applyBorder="1" applyAlignment="1">
      <alignment horizontal="center"/>
    </xf>
    <xf numFmtId="0" fontId="20" fillId="14" borderId="9" xfId="2" applyNumberFormat="1" applyFont="1" applyFill="1" applyBorder="1" applyAlignment="1">
      <alignment horizontal="center"/>
    </xf>
    <xf numFmtId="0" fontId="21" fillId="14" borderId="9" xfId="2" applyNumberFormat="1" applyFont="1" applyFill="1" applyBorder="1" applyAlignment="1">
      <alignment horizontal="center"/>
    </xf>
    <xf numFmtId="166" fontId="4" fillId="13" borderId="8" xfId="2" applyNumberFormat="1" applyFont="1" applyFill="1" applyBorder="1" applyAlignment="1">
      <alignment horizontal="center"/>
    </xf>
    <xf numFmtId="166" fontId="4" fillId="14" borderId="8" xfId="2" applyNumberFormat="1" applyFont="1" applyFill="1" applyBorder="1" applyAlignment="1">
      <alignment horizontal="center"/>
    </xf>
    <xf numFmtId="166" fontId="4" fillId="14" borderId="6" xfId="2" applyNumberFormat="1" applyFont="1" applyFill="1" applyBorder="1" applyAlignment="1">
      <alignment horizontal="center"/>
    </xf>
    <xf numFmtId="0" fontId="4" fillId="13" borderId="7" xfId="2" applyNumberFormat="1" applyFont="1" applyFill="1" applyBorder="1" applyAlignment="1">
      <alignment horizontal="center"/>
    </xf>
    <xf numFmtId="0" fontId="4" fillId="14" borderId="7" xfId="2" applyNumberFormat="1" applyFont="1" applyFill="1" applyBorder="1" applyAlignment="1">
      <alignment horizontal="center"/>
    </xf>
    <xf numFmtId="0" fontId="10" fillId="13" borderId="9" xfId="2" applyNumberFormat="1" applyFont="1" applyFill="1" applyBorder="1" applyAlignment="1">
      <alignment horizontal="center"/>
    </xf>
    <xf numFmtId="0" fontId="20" fillId="14" borderId="3" xfId="2" applyNumberFormat="1" applyFont="1" applyFill="1" applyBorder="1" applyAlignment="1">
      <alignment horizontal="center"/>
    </xf>
    <xf numFmtId="0" fontId="6" fillId="13" borderId="8" xfId="2" applyNumberFormat="1" applyFont="1" applyFill="1" applyBorder="1" applyAlignment="1">
      <alignment horizontal="center"/>
    </xf>
    <xf numFmtId="0" fontId="21" fillId="14" borderId="3" xfId="2" applyNumberFormat="1" applyFont="1" applyFill="1" applyBorder="1" applyAlignment="1">
      <alignment horizontal="center"/>
    </xf>
    <xf numFmtId="0" fontId="21" fillId="14" borderId="8" xfId="2" applyNumberFormat="1" applyFont="1" applyFill="1" applyBorder="1" applyAlignment="1">
      <alignment horizontal="center"/>
    </xf>
    <xf numFmtId="0" fontId="6" fillId="13" borderId="9" xfId="2" applyNumberFormat="1" applyFont="1" applyFill="1" applyBorder="1" applyAlignment="1">
      <alignment horizontal="center"/>
    </xf>
    <xf numFmtId="0" fontId="4" fillId="18" borderId="8" xfId="2" applyNumberFormat="1" applyFont="1" applyFill="1" applyBorder="1" applyAlignment="1">
      <alignment horizontal="center"/>
    </xf>
    <xf numFmtId="0" fontId="20" fillId="18" borderId="9" xfId="2" applyNumberFormat="1" applyFont="1" applyFill="1" applyBorder="1" applyAlignment="1">
      <alignment horizontal="center"/>
    </xf>
    <xf numFmtId="0" fontId="21" fillId="18" borderId="9" xfId="2" applyNumberFormat="1" applyFont="1" applyFill="1" applyBorder="1" applyAlignment="1">
      <alignment horizontal="center"/>
    </xf>
    <xf numFmtId="0" fontId="20" fillId="19" borderId="9" xfId="2" applyNumberFormat="1" applyFont="1" applyFill="1" applyBorder="1" applyAlignment="1">
      <alignment horizontal="center"/>
    </xf>
    <xf numFmtId="0" fontId="21" fillId="19" borderId="9" xfId="2" applyNumberFormat="1" applyFont="1" applyFill="1" applyBorder="1" applyAlignment="1">
      <alignment horizontal="center"/>
    </xf>
    <xf numFmtId="166" fontId="4" fillId="19" borderId="3" xfId="2" applyNumberFormat="1" applyFont="1" applyFill="1" applyBorder="1" applyAlignment="1">
      <alignment horizontal="center"/>
    </xf>
    <xf numFmtId="166" fontId="4" fillId="18" borderId="3" xfId="2" applyNumberFormat="1" applyFont="1" applyFill="1" applyBorder="1" applyAlignment="1">
      <alignment horizontal="center"/>
    </xf>
    <xf numFmtId="166" fontId="4" fillId="19" borderId="8" xfId="2" applyNumberFormat="1" applyFont="1" applyFill="1" applyBorder="1" applyAlignment="1">
      <alignment horizontal="center"/>
    </xf>
    <xf numFmtId="166" fontId="4" fillId="18" borderId="8" xfId="2" applyNumberFormat="1" applyFont="1" applyFill="1" applyBorder="1" applyAlignment="1">
      <alignment horizontal="center"/>
    </xf>
    <xf numFmtId="0" fontId="4" fillId="19" borderId="3" xfId="2" applyNumberFormat="1" applyFont="1" applyFill="1" applyBorder="1" applyAlignment="1">
      <alignment horizontal="center"/>
    </xf>
    <xf numFmtId="0" fontId="4" fillId="18" borderId="3" xfId="2" applyNumberFormat="1" applyFont="1" applyFill="1" applyBorder="1" applyAlignment="1">
      <alignment horizontal="center"/>
    </xf>
    <xf numFmtId="0" fontId="4" fillId="19" borderId="7" xfId="2" applyNumberFormat="1" applyFont="1" applyFill="1" applyBorder="1" applyAlignment="1">
      <alignment horizontal="center"/>
    </xf>
    <xf numFmtId="0" fontId="4" fillId="18" borderId="7" xfId="2" applyNumberFormat="1" applyFont="1" applyFill="1" applyBorder="1" applyAlignment="1">
      <alignment horizontal="center"/>
    </xf>
    <xf numFmtId="0" fontId="20" fillId="19" borderId="3" xfId="2" applyNumberFormat="1" applyFont="1" applyFill="1" applyBorder="1" applyAlignment="1">
      <alignment horizontal="center"/>
    </xf>
    <xf numFmtId="0" fontId="20" fillId="18" borderId="3" xfId="2" applyNumberFormat="1" applyFont="1" applyFill="1" applyBorder="1" applyAlignment="1">
      <alignment horizontal="center"/>
    </xf>
    <xf numFmtId="0" fontId="21" fillId="19" borderId="3" xfId="2" applyNumberFormat="1" applyFont="1" applyFill="1" applyBorder="1" applyAlignment="1">
      <alignment horizontal="center"/>
    </xf>
    <xf numFmtId="0" fontId="21" fillId="18" borderId="3" xfId="2" applyNumberFormat="1" applyFont="1" applyFill="1" applyBorder="1" applyAlignment="1">
      <alignment horizontal="center"/>
    </xf>
    <xf numFmtId="0" fontId="21" fillId="19" borderId="8" xfId="2" applyNumberFormat="1" applyFont="1" applyFill="1" applyBorder="1" applyAlignment="1">
      <alignment horizontal="center"/>
    </xf>
    <xf numFmtId="0" fontId="4" fillId="14" borderId="7" xfId="3" applyNumberFormat="1" applyFont="1" applyFill="1" applyBorder="1" applyAlignment="1">
      <alignment horizontal="center"/>
    </xf>
    <xf numFmtId="0" fontId="4" fillId="14" borderId="4" xfId="2" applyNumberFormat="1" applyFont="1" applyFill="1" applyBorder="1" applyAlignment="1">
      <alignment horizontal="center"/>
    </xf>
    <xf numFmtId="166" fontId="4" fillId="19" borderId="6" xfId="2" applyNumberFormat="1" applyFont="1" applyFill="1" applyBorder="1" applyAlignment="1">
      <alignment horizontal="center"/>
    </xf>
    <xf numFmtId="0" fontId="4" fillId="19" borderId="4" xfId="2" applyNumberFormat="1" applyFont="1" applyFill="1" applyBorder="1" applyAlignment="1">
      <alignment horizontal="center"/>
    </xf>
    <xf numFmtId="0" fontId="6" fillId="7" borderId="6" xfId="2" applyNumberFormat="1" applyFont="1" applyFill="1" applyBorder="1" applyAlignment="1">
      <alignment horizontal="center"/>
    </xf>
    <xf numFmtId="0" fontId="21" fillId="19" borderId="6" xfId="2" applyNumberFormat="1" applyFont="1" applyFill="1" applyBorder="1" applyAlignment="1">
      <alignment horizontal="center"/>
    </xf>
    <xf numFmtId="166" fontId="4" fillId="20" borderId="6" xfId="2" applyNumberFormat="1" applyFont="1" applyFill="1" applyBorder="1" applyAlignment="1">
      <alignment horizontal="center"/>
    </xf>
    <xf numFmtId="0" fontId="4" fillId="20" borderId="4" xfId="2" applyNumberFormat="1" applyFont="1" applyFill="1" applyBorder="1" applyAlignment="1">
      <alignment horizontal="center"/>
    </xf>
    <xf numFmtId="0" fontId="10" fillId="20" borderId="3" xfId="2" applyNumberFormat="1" applyFont="1" applyFill="1" applyBorder="1" applyAlignment="1">
      <alignment horizontal="center"/>
    </xf>
    <xf numFmtId="0" fontId="8" fillId="20" borderId="3" xfId="0" applyNumberFormat="1" applyFont="1" applyFill="1" applyBorder="1" applyAlignment="1">
      <alignment horizontal="center"/>
    </xf>
    <xf numFmtId="0" fontId="6" fillId="20" borderId="3" xfId="2" applyNumberFormat="1" applyFont="1" applyFill="1" applyBorder="1" applyAlignment="1">
      <alignment horizontal="center"/>
    </xf>
    <xf numFmtId="166" fontId="4" fillId="20" borderId="8" xfId="2" applyNumberFormat="1" applyFont="1" applyFill="1" applyBorder="1" applyAlignment="1">
      <alignment horizontal="center"/>
    </xf>
    <xf numFmtId="166" fontId="4" fillId="18" borderId="6" xfId="2" applyNumberFormat="1" applyFont="1" applyFill="1" applyBorder="1" applyAlignment="1">
      <alignment horizontal="center"/>
    </xf>
    <xf numFmtId="0" fontId="4" fillId="16" borderId="4" xfId="2" applyNumberFormat="1" applyFont="1" applyFill="1" applyBorder="1" applyAlignment="1">
      <alignment horizontal="center"/>
    </xf>
    <xf numFmtId="0" fontId="4" fillId="20" borderId="7" xfId="2" applyNumberFormat="1" applyFont="1" applyFill="1" applyBorder="1" applyAlignment="1">
      <alignment horizontal="center"/>
    </xf>
    <xf numFmtId="0" fontId="10" fillId="20" borderId="9" xfId="2" applyNumberFormat="1" applyFont="1" applyFill="1" applyBorder="1" applyAlignment="1">
      <alignment horizontal="center"/>
    </xf>
    <xf numFmtId="0" fontId="21" fillId="14" borderId="6" xfId="2" applyNumberFormat="1" applyFont="1" applyFill="1" applyBorder="1" applyAlignment="1">
      <alignment horizontal="center"/>
    </xf>
    <xf numFmtId="0" fontId="21" fillId="18" borderId="6" xfId="2" applyNumberFormat="1" applyFont="1" applyFill="1" applyBorder="1" applyAlignment="1">
      <alignment horizontal="center"/>
    </xf>
    <xf numFmtId="0" fontId="6" fillId="20" borderId="9" xfId="2" applyNumberFormat="1" applyFont="1" applyFill="1" applyBorder="1" applyAlignment="1">
      <alignment horizontal="center"/>
    </xf>
    <xf numFmtId="0" fontId="8" fillId="20" borderId="9" xfId="0" applyNumberFormat="1" applyFont="1" applyFill="1" applyBorder="1" applyAlignment="1">
      <alignment horizontal="center"/>
    </xf>
    <xf numFmtId="0" fontId="4" fillId="16" borderId="7" xfId="2" applyNumberFormat="1" applyFont="1" applyFill="1" applyBorder="1" applyAlignment="1">
      <alignment horizontal="center"/>
    </xf>
    <xf numFmtId="0" fontId="15" fillId="14" borderId="3" xfId="2" applyNumberFormat="1" applyFont="1" applyFill="1" applyBorder="1" applyAlignment="1">
      <alignment horizontal="center"/>
    </xf>
    <xf numFmtId="0" fontId="15" fillId="19" borderId="9" xfId="2" applyNumberFormat="1" applyFont="1" applyFill="1" applyBorder="1" applyAlignment="1">
      <alignment horizontal="center"/>
    </xf>
    <xf numFmtId="0" fontId="15" fillId="3" borderId="9" xfId="2" applyNumberFormat="1" applyFont="1" applyFill="1" applyBorder="1" applyAlignment="1">
      <alignment horizontal="center"/>
    </xf>
    <xf numFmtId="0" fontId="15" fillId="3" borderId="3" xfId="2" applyNumberFormat="1" applyFont="1" applyFill="1" applyBorder="1" applyAlignment="1">
      <alignment horizontal="center"/>
    </xf>
    <xf numFmtId="0" fontId="15" fillId="19" borderId="3" xfId="2" applyNumberFormat="1" applyFont="1" applyFill="1" applyBorder="1" applyAlignment="1">
      <alignment horizontal="center"/>
    </xf>
    <xf numFmtId="0" fontId="15" fillId="14" borderId="9" xfId="2" applyNumberFormat="1" applyFont="1" applyFill="1" applyBorder="1" applyAlignment="1">
      <alignment horizontal="center"/>
    </xf>
    <xf numFmtId="0" fontId="20" fillId="3" borderId="8" xfId="2" applyNumberFormat="1" applyFont="1" applyFill="1" applyBorder="1" applyAlignment="1">
      <alignment horizontal="center"/>
    </xf>
    <xf numFmtId="0" fontId="20" fillId="3" borderId="6" xfId="2" applyNumberFormat="1" applyFont="1" applyFill="1" applyBorder="1" applyAlignment="1">
      <alignment horizontal="center"/>
    </xf>
    <xf numFmtId="0" fontId="6" fillId="7" borderId="9" xfId="2" applyNumberFormat="1" applyFont="1" applyFill="1" applyBorder="1" applyAlignment="1">
      <alignment horizontal="center"/>
    </xf>
    <xf numFmtId="0" fontId="20" fillId="14" borderId="8" xfId="2" applyNumberFormat="1" applyFont="1" applyFill="1" applyBorder="1" applyAlignment="1">
      <alignment horizontal="center"/>
    </xf>
    <xf numFmtId="0" fontId="10" fillId="20" borderId="8" xfId="2" applyNumberFormat="1" applyFont="1" applyFill="1" applyBorder="1" applyAlignment="1">
      <alignment horizontal="center"/>
    </xf>
    <xf numFmtId="0" fontId="10" fillId="20" borderId="6" xfId="2" applyNumberFormat="1" applyFont="1" applyFill="1" applyBorder="1" applyAlignment="1">
      <alignment horizontal="center"/>
    </xf>
    <xf numFmtId="0" fontId="12" fillId="2" borderId="10" xfId="2" applyNumberFormat="1" applyFont="1" applyFill="1" applyBorder="1" applyAlignment="1">
      <alignment horizontal="center"/>
    </xf>
    <xf numFmtId="0" fontId="4" fillId="21" borderId="3" xfId="0" applyFont="1" applyFill="1" applyBorder="1"/>
    <xf numFmtId="0" fontId="18" fillId="8" borderId="4" xfId="2" applyNumberFormat="1" applyFont="1" applyFill="1" applyBorder="1" applyAlignment="1">
      <alignment horizontal="center" vertical="center"/>
    </xf>
    <xf numFmtId="0" fontId="18" fillId="8" borderId="5" xfId="2" applyNumberFormat="1" applyFont="1" applyFill="1" applyBorder="1" applyAlignment="1">
      <alignment horizontal="center" vertical="center"/>
    </xf>
    <xf numFmtId="0" fontId="18" fillId="8" borderId="6" xfId="2" applyNumberFormat="1" applyFont="1" applyFill="1" applyBorder="1" applyAlignment="1">
      <alignment horizontal="center" vertical="center"/>
    </xf>
    <xf numFmtId="167" fontId="5" fillId="8" borderId="4" xfId="1" applyNumberFormat="1" applyFont="1" applyFill="1" applyBorder="1" applyAlignment="1">
      <alignment horizontal="center" vertical="center"/>
    </xf>
    <xf numFmtId="167" fontId="5" fillId="8" borderId="5" xfId="1" applyNumberFormat="1" applyFont="1" applyFill="1" applyBorder="1" applyAlignment="1">
      <alignment horizontal="center" vertical="center"/>
    </xf>
    <xf numFmtId="167" fontId="5" fillId="8" borderId="6" xfId="1" applyNumberFormat="1" applyFont="1" applyFill="1" applyBorder="1" applyAlignment="1">
      <alignment horizontal="center" vertical="center"/>
    </xf>
    <xf numFmtId="0" fontId="6" fillId="15" borderId="4" xfId="0" applyFont="1" applyFill="1" applyBorder="1" applyAlignment="1" applyProtection="1">
      <alignment horizontal="center" vertical="center"/>
      <protection locked="0"/>
    </xf>
    <xf numFmtId="0" fontId="6" fillId="15" borderId="5" xfId="0" applyFont="1" applyFill="1" applyBorder="1" applyAlignment="1" applyProtection="1">
      <alignment horizontal="center" vertical="center"/>
      <protection locked="0"/>
    </xf>
    <xf numFmtId="0" fontId="6" fillId="15" borderId="6" xfId="0" applyFont="1" applyFill="1" applyBorder="1" applyAlignment="1" applyProtection="1">
      <alignment horizontal="center" vertical="center"/>
      <protection locked="0"/>
    </xf>
    <xf numFmtId="0" fontId="9" fillId="15" borderId="3" xfId="2" applyFont="1" applyFill="1" applyBorder="1" applyAlignment="1" applyProtection="1">
      <alignment horizontal="center"/>
      <protection locked="0"/>
    </xf>
    <xf numFmtId="0" fontId="10" fillId="15" borderId="3" xfId="0" applyFont="1" applyFill="1" applyBorder="1"/>
    <xf numFmtId="0" fontId="22" fillId="4" borderId="8" xfId="0" applyFont="1" applyFill="1" applyBorder="1" applyAlignment="1">
      <alignment horizontal="right" vertical="center" wrapText="1" readingOrder="2"/>
    </xf>
    <xf numFmtId="0" fontId="23" fillId="0" borderId="11" xfId="0" applyFont="1" applyBorder="1" applyAlignment="1">
      <alignment horizontal="right" readingOrder="2"/>
    </xf>
    <xf numFmtId="0" fontId="23" fillId="0" borderId="7" xfId="0" applyFont="1" applyBorder="1" applyAlignment="1">
      <alignment horizontal="right" readingOrder="2"/>
    </xf>
    <xf numFmtId="0" fontId="23" fillId="0" borderId="12" xfId="0" applyFont="1" applyBorder="1" applyAlignment="1">
      <alignment horizontal="right" readingOrder="2"/>
    </xf>
    <xf numFmtId="0" fontId="23" fillId="0" borderId="0" xfId="0" applyFont="1" applyAlignment="1">
      <alignment horizontal="right" readingOrder="2"/>
    </xf>
    <xf numFmtId="0" fontId="23" fillId="0" borderId="13" xfId="0" applyFont="1" applyBorder="1" applyAlignment="1">
      <alignment horizontal="right" readingOrder="2"/>
    </xf>
    <xf numFmtId="0" fontId="23" fillId="0" borderId="14" xfId="0" applyFont="1" applyBorder="1" applyAlignment="1">
      <alignment horizontal="right" readingOrder="2"/>
    </xf>
    <xf numFmtId="0" fontId="23" fillId="0" borderId="15" xfId="0" applyFont="1" applyBorder="1" applyAlignment="1">
      <alignment horizontal="right" readingOrder="2"/>
    </xf>
    <xf numFmtId="0" fontId="23" fillId="0" borderId="16" xfId="0" applyFont="1" applyBorder="1" applyAlignment="1">
      <alignment horizontal="right" readingOrder="2"/>
    </xf>
  </cellXfs>
  <cellStyles count="5">
    <cellStyle name="Calculation" xfId="3" builtinId="22"/>
    <cellStyle name="Currency" xfId="1" builtinId="4"/>
    <cellStyle name="Normal" xfId="0" builtinId="0"/>
    <cellStyle name="Output" xfId="2" builtinId="21"/>
    <cellStyle name="Percent" xfId="4" builtinId="5"/>
  </cellStyles>
  <dxfs count="13">
    <dxf>
      <font>
        <strike val="0"/>
        <outline val="0"/>
        <shadow val="0"/>
        <u val="none"/>
        <vertAlign val="baseline"/>
        <color theme="1" tint="4.9989318521683403E-2"/>
      </font>
      <numFmt numFmtId="0" formatCode="General"/>
      <border diagonalUp="0" diagonalDown="0" outline="0">
        <top/>
        <bottom/>
      </border>
    </dxf>
    <dxf>
      <font>
        <b/>
        <i val="0"/>
        <strike val="0"/>
        <condense val="0"/>
        <extend val="0"/>
        <outline val="0"/>
        <shadow val="0"/>
        <u val="none"/>
        <vertAlign val="baseline"/>
        <sz val="11"/>
        <color theme="1" tint="4.9989318521683403E-2"/>
        <name val="Arial"/>
        <scheme val="minor"/>
      </font>
      <numFmt numFmtId="0" formatCode="General"/>
      <fill>
        <patternFill patternType="solid">
          <fgColor indexed="64"/>
          <bgColor theme="1" tint="0.499984740745262"/>
        </patternFill>
      </fill>
      <alignment horizontal="center" vertical="bottom" textRotation="0" wrapText="0" relative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8"/>
        <color theme="1" tint="4.9989318521683403E-2"/>
        <name val="Arial"/>
        <scheme val="minor"/>
      </font>
      <numFmt numFmtId="0" formatCode="General"/>
      <fill>
        <patternFill patternType="solid">
          <fgColor indexed="64"/>
          <bgColor theme="0"/>
        </patternFill>
      </fill>
      <alignment horizontal="center"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theme="1" tint="4.9989318521683403E-2"/>
        <name val="Andalus"/>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tint="4.9989318521683403E-2"/>
        <name val="Arial"/>
        <scheme val="minor"/>
      </font>
      <numFmt numFmtId="0" formatCode="General"/>
      <fill>
        <patternFill patternType="solid">
          <fgColor indexed="64"/>
          <bgColor theme="9" tint="0.39997558519241921"/>
        </patternFill>
      </fill>
      <alignment horizontal="center" vertical="bottom"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tint="4.9989318521683403E-2"/>
        <name val="Arial"/>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8"/>
        <color theme="1" tint="4.9989318521683403E-2"/>
        <name val="Arial"/>
        <scheme val="minor"/>
      </font>
      <numFmt numFmtId="0" formatCode="General"/>
      <fill>
        <patternFill patternType="solid">
          <fgColor indexed="64"/>
          <bgColor theme="9" tint="0.39997558519241921"/>
        </patternFill>
      </fill>
      <alignment horizontal="center" vertical="bottom" textRotation="0" wrapText="0" relativeIndent="0" justifyLastLine="0" shrinkToFit="0" readingOrder="0"/>
      <border diagonalUp="0" diagonalDown="0" outline="0">
        <left/>
        <right style="thin">
          <color indexed="64"/>
        </right>
        <top style="thin">
          <color indexed="64"/>
        </top>
        <bottom style="thin">
          <color indexed="64"/>
        </bottom>
      </border>
    </dxf>
    <dxf>
      <font>
        <b val="0"/>
        <strike val="0"/>
        <outline val="0"/>
        <shadow val="0"/>
        <u val="none"/>
        <vertAlign val="baseline"/>
        <sz val="10"/>
        <color theme="1" tint="4.9989318521683403E-2"/>
        <name val="Arial"/>
        <scheme val="minor"/>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color theme="1" tint="4.9989318521683403E-2"/>
      </font>
      <border diagonalUp="0" diagonalDown="0" outline="0">
        <left style="thin">
          <color indexed="64"/>
        </left>
        <right/>
        <top style="thin">
          <color indexed="64"/>
        </top>
        <bottom style="thin">
          <color indexed="64"/>
        </bottom>
      </border>
    </dxf>
    <dxf>
      <font>
        <strike val="0"/>
        <outline val="0"/>
        <shadow val="0"/>
        <u val="none"/>
        <vertAlign val="baseline"/>
        <color theme="1" tint="4.9989318521683403E-2"/>
      </font>
      <numFmt numFmtId="166" formatCode="[$-1010000]yyyy/mm/dd;@"/>
      <border diagonalUp="0" diagonalDown="0" outline="0">
        <left/>
        <right style="thin">
          <color indexed="64"/>
        </right>
        <top style="thin">
          <color indexed="64"/>
        </top>
        <bottom style="thin">
          <color indexed="64"/>
        </bottom>
      </border>
    </dxf>
    <dxf>
      <border outline="0">
        <left style="thin">
          <color rgb="FF3F3F3F"/>
        </left>
        <bottom style="thin">
          <color rgb="FF3F3F3F"/>
        </bottom>
      </border>
    </dxf>
    <dxf>
      <font>
        <strike val="0"/>
        <outline val="0"/>
        <shadow val="0"/>
        <u val="none"/>
        <vertAlign val="baseline"/>
        <color theme="1" tint="4.9989318521683403E-2"/>
      </font>
      <border diagonalUp="0" diagonalDown="0" outline="0">
        <top/>
        <bottom/>
      </border>
    </dxf>
    <dxf>
      <font>
        <strike val="0"/>
        <outline val="0"/>
        <shadow val="0"/>
        <u val="none"/>
        <vertAlign val="baseline"/>
        <color theme="1" tint="4.9989318521683403E-2"/>
      </font>
      <border diagonalUp="0" diagonalDown="0" outline="0">
        <left style="thin">
          <color indexed="64"/>
        </left>
        <right style="thin">
          <color indexed="64"/>
        </right>
        <top/>
        <bottom/>
      </border>
    </dxf>
  </dxfs>
  <tableStyles count="4" defaultTableStyle="TableStyleMedium9" defaultPivotStyle="PivotStyleLight16">
    <tableStyle name="نمط PivotTable 1" table="0" count="0"/>
    <tableStyle name="نمط الجدول 1" pivot="0" count="0"/>
    <tableStyle name="نمط الجدول 2" pivot="0" count="0"/>
    <tableStyle name="نمط الجدول 3" pivot="0" count="0"/>
  </tableStyles>
  <colors>
    <mruColors>
      <color rgb="FFF46C20"/>
      <color rgb="FF973A07"/>
      <color rgb="FFF3E74B"/>
      <color rgb="FFC267EB"/>
      <color rgb="FFF4C8E5"/>
      <color rgb="FFEEACD8"/>
      <color rgb="FFEA9ACF"/>
      <color rgb="FFE16DBA"/>
      <color rgb="FF7C4863"/>
      <color rgb="FFB47AA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2" name="الجدول2" displayName="الجدول2" ref="A4:J30" totalsRowShown="0" headerRowDxfId="12" dataDxfId="11" tableBorderDxfId="10">
  <autoFilter ref="A4:J30"/>
  <sortState caseSensitive="1" ref="A5:I30">
    <sortCondition ref="A4:A30"/>
  </sortState>
  <tableColumns count="10">
    <tableColumn id="1" name="التاريخ" dataDxfId="9"/>
    <tableColumn id="2" name="المبلغ بالدينار" dataDxfId="8"/>
    <tableColumn id="3" name="رقم  المجموعة" dataDxfId="7"/>
    <tableColumn id="11" name="ترتيب الكمبيالة" dataDxfId="6"/>
    <tableColumn id="4" name="عدد الكمبيالات" dataDxfId="5"/>
    <tableColumn id="9" name="الكمبيالات المتبقية" dataDxfId="4">
      <calculatedColumnFormula>الجدول2[[#This Row],[عدد الكمبيالات]]-الجدول2[[#This Row],[ترتيب الكمبيالة]]</calculatedColumnFormula>
    </tableColumn>
    <tableColumn id="5" name="المستفيد" dataDxfId="3"/>
    <tableColumn id="6" name="الشهر" dataDxfId="2">
      <calculatedColumnFormula>YEAR(الجدول2[[#This Row],[التاريخ]])&amp;"_"&amp;MONTH(الجدول2[[#This Row],[التاريخ]])</calculatedColumnFormula>
    </tableColumn>
    <tableColumn id="7" name="المجموع الكلي للشهر" dataDxfId="1"/>
    <tableColumn id="8" name="المجموع الكلي للشهر2" dataDxfId="0">
      <calculatedColumnFormula>IF(الجدول2[[#This Row],[المجموع الكلي للشهر]]&lt;&gt;"",SUM($I$5:I5),"")</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1180"/>
  <sheetViews>
    <sheetView rightToLeft="1" tabSelected="1" topLeftCell="B1" zoomScale="98" zoomScaleNormal="98" workbookViewId="0">
      <selection activeCell="J8" sqref="J8"/>
    </sheetView>
  </sheetViews>
  <sheetFormatPr defaultColWidth="8.85546875" defaultRowHeight="20.25"/>
  <cols>
    <col min="1" max="1" width="11" style="5" bestFit="1" customWidth="1"/>
    <col min="2" max="2" width="15.28515625" style="5" bestFit="1" customWidth="1"/>
    <col min="3" max="3" width="15.5703125" style="5" bestFit="1" customWidth="1"/>
    <col min="4" max="4" width="14.42578125" style="5" bestFit="1" customWidth="1"/>
    <col min="5" max="5" width="14.28515625" style="5" bestFit="1" customWidth="1"/>
    <col min="6" max="6" width="16.28515625" style="5" bestFit="1" customWidth="1"/>
    <col min="7" max="7" width="12.42578125" style="32" bestFit="1" customWidth="1"/>
    <col min="8" max="8" width="9.28515625" style="15" customWidth="1"/>
    <col min="9" max="9" width="18.28515625" style="3" bestFit="1" customWidth="1"/>
    <col min="10" max="10" width="22.140625" style="3" customWidth="1"/>
    <col min="11" max="11" width="2.85546875" style="3" customWidth="1"/>
    <col min="12" max="15" width="7.85546875" style="3" customWidth="1"/>
    <col min="16" max="19" width="9.140625" style="3" customWidth="1"/>
    <col min="20" max="16384" width="8.85546875" style="5"/>
  </cols>
  <sheetData>
    <row r="1" spans="1:21" s="3" customFormat="1" ht="18">
      <c r="A1" s="154" t="s">
        <v>9</v>
      </c>
      <c r="B1" s="155"/>
      <c r="C1" s="26">
        <f>SUM('كشف الكمبيالات'!$B$5:$B$105)</f>
        <v>13920</v>
      </c>
      <c r="D1" s="151" t="s">
        <v>11</v>
      </c>
      <c r="E1" s="152"/>
      <c r="F1" s="153"/>
      <c r="G1" s="34">
        <f>SUM('كشف الكمبيالات'!$I$5:$I$878)</f>
        <v>13920</v>
      </c>
      <c r="H1" s="1"/>
      <c r="I1" s="1"/>
      <c r="J1" s="1"/>
    </row>
    <row r="2" spans="1:21" s="3" customFormat="1" ht="16.5">
      <c r="A2" s="35" t="s">
        <v>12</v>
      </c>
      <c r="B2" s="35" t="s">
        <v>13</v>
      </c>
      <c r="C2" s="35" t="s">
        <v>14</v>
      </c>
      <c r="D2" s="145" t="s">
        <v>15</v>
      </c>
      <c r="E2" s="146"/>
      <c r="F2" s="147"/>
      <c r="G2" s="35" t="s">
        <v>16</v>
      </c>
      <c r="H2" s="36" t="s">
        <v>10</v>
      </c>
      <c r="I2" s="35"/>
      <c r="J2" s="35"/>
    </row>
    <row r="3" spans="1:21" ht="16.5">
      <c r="A3" s="4">
        <f>SUMIF(الجدول2[المستفيد],A2,الجدول2[المبلغ بالدينار])</f>
        <v>2780</v>
      </c>
      <c r="B3" s="4">
        <f>SUMIF(الجدول2[المستفيد],B2,الجدول2[المبلغ بالدينار])</f>
        <v>1768</v>
      </c>
      <c r="C3" s="4">
        <f>SUMIF(الجدول2[المستفيد],C2,الجدول2[المبلغ بالدينار])</f>
        <v>3772</v>
      </c>
      <c r="D3" s="148">
        <f>SUMIF(الجدول2[المستفيد],D2,الجدول2[المبلغ بالدينار])</f>
        <v>5600</v>
      </c>
      <c r="E3" s="149"/>
      <c r="F3" s="150"/>
      <c r="G3" s="33">
        <f>SUMIF(الجدول2[المستفيد],G2,الجدول2[المبلغ بالدينار])</f>
        <v>0</v>
      </c>
      <c r="H3" s="55">
        <f>SUM(B5:B9)</f>
        <v>1846</v>
      </c>
      <c r="I3" s="27">
        <f>SUMIF(الجدول2[المستفيد],I2,الجدول2[المبلغ بالدينار])</f>
        <v>0</v>
      </c>
      <c r="J3" s="35"/>
      <c r="T3" s="3"/>
      <c r="U3" s="3"/>
    </row>
    <row r="4" spans="1:21">
      <c r="A4" s="6" t="s">
        <v>0</v>
      </c>
      <c r="B4" s="7" t="s">
        <v>1</v>
      </c>
      <c r="C4" s="23" t="s">
        <v>4</v>
      </c>
      <c r="D4" s="8" t="s">
        <v>3</v>
      </c>
      <c r="E4" s="9" t="s">
        <v>7</v>
      </c>
      <c r="F4" s="9" t="s">
        <v>8</v>
      </c>
      <c r="G4" s="28" t="s">
        <v>2</v>
      </c>
      <c r="H4" s="16" t="s">
        <v>6</v>
      </c>
      <c r="I4" s="10" t="s">
        <v>5</v>
      </c>
      <c r="J4" s="143" t="s">
        <v>17</v>
      </c>
      <c r="T4" s="3"/>
      <c r="U4" s="3"/>
    </row>
    <row r="5" spans="1:21">
      <c r="A5" s="98">
        <v>41968</v>
      </c>
      <c r="B5" s="102">
        <v>331</v>
      </c>
      <c r="C5" s="106">
        <v>14</v>
      </c>
      <c r="D5" s="108">
        <v>1</v>
      </c>
      <c r="E5" s="108">
        <v>3</v>
      </c>
      <c r="F5" s="108">
        <f>الجدول2[[#This Row],[عدد الكمبيالات]]-الجدول2[[#This Row],[ترتيب الكمبيالة]]</f>
        <v>2</v>
      </c>
      <c r="G5" s="29" t="s">
        <v>12</v>
      </c>
      <c r="H5" s="17" t="str">
        <f>YEAR(الجدول2[[#This Row],[التاريخ]])&amp;"_"&amp;MONTH(الجدول2[[#This Row],[التاريخ]])</f>
        <v>2014_11</v>
      </c>
      <c r="I5" s="40" t="str">
        <f>IF(الجدول2[[#This Row],[الشهر]]&lt;&gt;H6,SUMIF(الجدول2[الشهر],الجدول2[[#This Row],[الشهر]],الجدول2[المبلغ بالدينار]),"")</f>
        <v/>
      </c>
      <c r="J5" s="144" t="str">
        <f>IF(الجدول2[[#This Row],[المجموع الكلي للشهر]]&lt;&gt;"",SUM($I$5:I5),"")</f>
        <v/>
      </c>
      <c r="L5" s="156" t="s">
        <v>18</v>
      </c>
      <c r="M5" s="157"/>
      <c r="N5" s="157"/>
      <c r="O5" s="157"/>
      <c r="P5" s="158"/>
    </row>
    <row r="6" spans="1:21">
      <c r="A6" s="97">
        <v>41968</v>
      </c>
      <c r="B6" s="101">
        <v>453</v>
      </c>
      <c r="C6" s="105">
        <v>24</v>
      </c>
      <c r="D6" s="107">
        <v>1</v>
      </c>
      <c r="E6" s="107">
        <v>3</v>
      </c>
      <c r="F6" s="107">
        <f>الجدول2[[#This Row],[عدد الكمبيالات]]-الجدول2[[#This Row],[ترتيب الكمبيالة]]</f>
        <v>2</v>
      </c>
      <c r="G6" s="131" t="s">
        <v>13</v>
      </c>
      <c r="H6" s="17" t="str">
        <f>YEAR(الجدول2[[#This Row],[التاريخ]])&amp;"_"&amp;MONTH(الجدول2[[#This Row],[التاريخ]])</f>
        <v>2014_11</v>
      </c>
      <c r="I6" s="40">
        <f>IF(الجدول2[[#This Row],[الشهر]]&lt;&gt;H7,SUMIF(الجدول2[الشهر],الجدول2[[#This Row],[الشهر]],الجدول2[المبلغ بالدينار]),"")</f>
        <v>784</v>
      </c>
      <c r="J6" s="144">
        <f>IF(الجدول2[[#This Row],[المجموع الكلي للشهر]]&lt;&gt;"",SUM($I$5:I6),"")</f>
        <v>784</v>
      </c>
      <c r="L6" s="159"/>
      <c r="M6" s="160"/>
      <c r="N6" s="160"/>
      <c r="O6" s="160"/>
      <c r="P6" s="161"/>
    </row>
    <row r="7" spans="1:21">
      <c r="A7" s="48">
        <v>41974</v>
      </c>
      <c r="B7" s="50">
        <v>480</v>
      </c>
      <c r="C7" s="51">
        <v>3</v>
      </c>
      <c r="D7" s="52">
        <v>1</v>
      </c>
      <c r="E7" s="52">
        <v>3</v>
      </c>
      <c r="F7" s="52">
        <f>الجدول2[[#This Row],[عدد الكمبيالات]]-الجدول2[[#This Row],[ترتيب الكمبيالة]]</f>
        <v>2</v>
      </c>
      <c r="G7" s="29" t="s">
        <v>12</v>
      </c>
      <c r="H7" s="17" t="str">
        <f>YEAR(الجدول2[[#This Row],[التاريخ]])&amp;"_"&amp;MONTH(الجدول2[[#This Row],[التاريخ]])</f>
        <v>2014_12</v>
      </c>
      <c r="I7" s="40" t="str">
        <f>IF(الجدول2[[#This Row],[الشهر]]&lt;&gt;H8,SUMIF(الجدول2[الشهر],الجدول2[[#This Row],[الشهر]],الجدول2[المبلغ بالدينار]),"")</f>
        <v/>
      </c>
      <c r="J7" s="144" t="str">
        <f>IF(الجدول2[[#This Row],[المجموع الكلي للشهر]]&lt;&gt;"",SUM($I$5:I7),"")</f>
        <v/>
      </c>
      <c r="L7" s="159"/>
      <c r="M7" s="160"/>
      <c r="N7" s="160"/>
      <c r="O7" s="160"/>
      <c r="P7" s="161"/>
    </row>
    <row r="8" spans="1:21">
      <c r="A8" s="21">
        <v>41978</v>
      </c>
      <c r="B8" s="22">
        <v>257</v>
      </c>
      <c r="C8" s="87">
        <v>27</v>
      </c>
      <c r="D8" s="87">
        <v>1</v>
      </c>
      <c r="E8" s="89">
        <v>2</v>
      </c>
      <c r="F8" s="87">
        <f>الجدول2[[#This Row],[عدد الكمبيالات]]-الجدول2[[#This Row],[ترتيب الكمبيالة]]</f>
        <v>1</v>
      </c>
      <c r="G8" s="135" t="s">
        <v>14</v>
      </c>
      <c r="H8" s="17" t="str">
        <f>YEAR(الجدول2[[#This Row],[التاريخ]])&amp;"_"&amp;MONTH(الجدول2[[#This Row],[التاريخ]])</f>
        <v>2014_12</v>
      </c>
      <c r="I8" s="40" t="str">
        <f>IF(الجدول2[[#This Row],[الشهر]]&lt;&gt;H9,SUMIF(الجدول2[الشهر],الجدول2[[#This Row],[الشهر]],الجدول2[المبلغ بالدينار]),"")</f>
        <v/>
      </c>
      <c r="J8" s="144" t="str">
        <f>IF(الجدول2[[#This Row],[المجموع الكلي للشهر]]&lt;&gt;"",SUM($I$5:I8),"")</f>
        <v/>
      </c>
      <c r="L8" s="159"/>
      <c r="M8" s="160"/>
      <c r="N8" s="160"/>
      <c r="O8" s="160"/>
      <c r="P8" s="161"/>
    </row>
    <row r="9" spans="1:21">
      <c r="A9" s="18">
        <v>41978</v>
      </c>
      <c r="B9" s="19">
        <v>325</v>
      </c>
      <c r="C9" s="25">
        <v>28</v>
      </c>
      <c r="D9" s="20">
        <v>1</v>
      </c>
      <c r="E9" s="20">
        <v>2</v>
      </c>
      <c r="F9" s="20">
        <f>الجدول2[[#This Row],[عدد الكمبيالات]]-الجدول2[[#This Row],[ترتيب الكمبيالة]]</f>
        <v>1</v>
      </c>
      <c r="G9" s="135" t="s">
        <v>14</v>
      </c>
      <c r="H9" s="17" t="str">
        <f>YEAR(الجدول2[[#This Row],[التاريخ]])&amp;"_"&amp;MONTH(الجدول2[[#This Row],[التاريخ]])</f>
        <v>2014_12</v>
      </c>
      <c r="I9" s="40" t="str">
        <f>IF(الجدول2[[#This Row],[الشهر]]&lt;&gt;H10,SUMIF(الجدول2[الشهر],الجدول2[[#This Row],[الشهر]],الجدول2[المبلغ بالدينار]),"")</f>
        <v/>
      </c>
      <c r="J9" s="144" t="str">
        <f>IF(الجدول2[[#This Row],[المجموع الكلي للشهر]]&lt;&gt;"",SUM($I$5:I9),"")</f>
        <v/>
      </c>
      <c r="L9" s="159"/>
      <c r="M9" s="160"/>
      <c r="N9" s="160"/>
      <c r="O9" s="160"/>
      <c r="P9" s="161"/>
    </row>
    <row r="10" spans="1:21">
      <c r="A10" s="116">
        <v>41995</v>
      </c>
      <c r="B10" s="117">
        <v>2300</v>
      </c>
      <c r="C10" s="118">
        <v>44</v>
      </c>
      <c r="D10" s="142">
        <v>1</v>
      </c>
      <c r="E10" s="120">
        <v>2</v>
      </c>
      <c r="F10" s="119">
        <f>الجدول2[[#This Row],[عدد الكمبيالات]]-الجدول2[[#This Row],[ترتيب الكمبيالة]]</f>
        <v>1</v>
      </c>
      <c r="G10" s="134" t="s">
        <v>15</v>
      </c>
      <c r="H10" s="17" t="str">
        <f>YEAR(الجدول2[[#This Row],[التاريخ]])&amp;"_"&amp;MONTH(الجدول2[[#This Row],[التاريخ]])</f>
        <v>2014_12</v>
      </c>
      <c r="I10" s="40" t="str">
        <f>IF(الجدول2[[#This Row],[الشهر]]&lt;&gt;H11,SUMIF(الجدول2[الشهر],الجدول2[[#This Row],[الشهر]],الجدول2[المبلغ بالدينار]),"")</f>
        <v/>
      </c>
      <c r="J10" s="144" t="str">
        <f>IF(الجدول2[[#This Row],[المجموع الكلي للشهر]]&lt;&gt;"",SUM($I$5:I10),"")</f>
        <v/>
      </c>
      <c r="L10" s="162"/>
      <c r="M10" s="163"/>
      <c r="N10" s="163"/>
      <c r="O10" s="163"/>
      <c r="P10" s="164"/>
    </row>
    <row r="11" spans="1:21">
      <c r="A11" s="83">
        <v>41997</v>
      </c>
      <c r="B11" s="111">
        <v>191</v>
      </c>
      <c r="C11" s="87">
        <v>16</v>
      </c>
      <c r="D11" s="126">
        <v>1</v>
      </c>
      <c r="E11" s="89">
        <v>2</v>
      </c>
      <c r="F11" s="89">
        <f>الجدول2[[#This Row],[عدد الكمبيالات]]-الجدول2[[#This Row],[ترتيب الكمبيالة]]</f>
        <v>1</v>
      </c>
      <c r="G11" s="131" t="s">
        <v>13</v>
      </c>
      <c r="H11" s="17" t="str">
        <f>YEAR(الجدول2[[#This Row],[التاريخ]])&amp;"_"&amp;MONTH(الجدول2[[#This Row],[التاريخ]])</f>
        <v>2014_12</v>
      </c>
      <c r="I11" s="40" t="str">
        <f>IF(الجدول2[[#This Row],[الشهر]]&lt;&gt;H12,SUMIF(الجدول2[الشهر],الجدول2[[#This Row],[الشهر]],الجدول2[المبلغ بالدينار]),"")</f>
        <v/>
      </c>
      <c r="J11" s="144" t="str">
        <f>IF(الجدول2[[#This Row],[المجموع الكلي للشهر]]&lt;&gt;"",SUM($I$5:I11),"")</f>
        <v/>
      </c>
    </row>
    <row r="12" spans="1:21">
      <c r="A12" s="122">
        <v>41998</v>
      </c>
      <c r="B12" s="92">
        <v>331</v>
      </c>
      <c r="C12" s="106">
        <v>14</v>
      </c>
      <c r="D12" s="127">
        <v>2</v>
      </c>
      <c r="E12" s="108">
        <v>3</v>
      </c>
      <c r="F12" s="94">
        <f>الجدول2[[#This Row],[عدد الكمبيالات]]-الجدول2[[#This Row],[ترتيب الكمبيالة]]</f>
        <v>1</v>
      </c>
      <c r="G12" s="29" t="s">
        <v>12</v>
      </c>
      <c r="H12" s="17" t="str">
        <f>YEAR(الجدول2[[#This Row],[التاريخ]])&amp;"_"&amp;MONTH(الجدول2[[#This Row],[التاريخ]])</f>
        <v>2014_12</v>
      </c>
      <c r="I12" s="40" t="str">
        <f>IF(الجدول2[[#This Row],[الشهر]]&lt;&gt;H13,SUMIF(الجدول2[الشهر],الجدول2[[#This Row],[الشهر]],الجدول2[المبلغ بالدينار]),"")</f>
        <v/>
      </c>
      <c r="J12" s="144" t="str">
        <f>IF(الجدول2[[#This Row],[المجموع الكلي للشهر]]&lt;&gt;"",SUM($I$5:I12),"")</f>
        <v/>
      </c>
    </row>
    <row r="13" spans="1:21">
      <c r="A13" s="37">
        <v>41998</v>
      </c>
      <c r="B13" s="38">
        <v>100</v>
      </c>
      <c r="C13" s="24">
        <v>19</v>
      </c>
      <c r="D13" s="114">
        <v>1</v>
      </c>
      <c r="E13" s="12">
        <v>2</v>
      </c>
      <c r="F13" s="13">
        <f>الجدول2[[#This Row],[عدد الكمبيالات]]-الجدول2[[#This Row],[ترتيب الكمبيالة]]</f>
        <v>1</v>
      </c>
      <c r="G13" s="131" t="s">
        <v>13</v>
      </c>
      <c r="H13" s="17" t="str">
        <f>YEAR(الجدول2[[#This Row],[التاريخ]])&amp;"_"&amp;MONTH(الجدول2[[#This Row],[التاريخ]])</f>
        <v>2014_12</v>
      </c>
      <c r="I13" s="40" t="str">
        <f>IF(الجدول2[[#This Row],[الشهر]]&lt;&gt;H14,SUMIF(الجدول2[الشهر],الجدول2[[#This Row],[الشهر]],الجدول2[المبلغ بالدينار]),"")</f>
        <v/>
      </c>
      <c r="J13" s="144" t="str">
        <f>IF(الجدول2[[#This Row],[المجموع الكلي للشهر]]&lt;&gt;"",SUM($I$5:I13),"")</f>
        <v/>
      </c>
    </row>
    <row r="14" spans="1:21">
      <c r="A14" s="112">
        <v>41998</v>
      </c>
      <c r="B14" s="113">
        <v>453</v>
      </c>
      <c r="C14" s="105">
        <v>24</v>
      </c>
      <c r="D14" s="115">
        <v>2</v>
      </c>
      <c r="E14" s="107">
        <v>3</v>
      </c>
      <c r="F14" s="107">
        <f>الجدول2[[#This Row],[عدد الكمبيالات]]-الجدول2[[#This Row],[ترتيب الكمبيالة]]</f>
        <v>1</v>
      </c>
      <c r="G14" s="135" t="s">
        <v>14</v>
      </c>
      <c r="H14" s="17" t="str">
        <f>YEAR(الجدول2[[#This Row],[التاريخ]])&amp;"_"&amp;MONTH(الجدول2[[#This Row],[التاريخ]])</f>
        <v>2014_12</v>
      </c>
      <c r="I14" s="40" t="str">
        <f>IF(الجدول2[[#This Row],[الشهر]]&lt;&gt;H15,SUMIF(الجدول2[الشهر],الجدول2[[#This Row],[الشهر]],الجدول2[المبلغ بالدينار]),"")</f>
        <v/>
      </c>
      <c r="J14" s="144" t="str">
        <f>IF(الجدول2[[#This Row],[المجموع الكلي للشهر]]&lt;&gt;"",SUM($I$5:I14),"")</f>
        <v/>
      </c>
    </row>
    <row r="15" spans="1:21">
      <c r="A15" s="74">
        <v>42003</v>
      </c>
      <c r="B15" s="75">
        <v>500</v>
      </c>
      <c r="C15" s="76">
        <v>36</v>
      </c>
      <c r="D15" s="138">
        <v>1</v>
      </c>
      <c r="E15" s="64">
        <v>2</v>
      </c>
      <c r="F15" s="76">
        <f>الجدول2[[#This Row],[عدد الكمبيالات]]-الجدول2[[#This Row],[ترتيب الكمبيالة]]</f>
        <v>1</v>
      </c>
      <c r="G15" s="134" t="s">
        <v>15</v>
      </c>
      <c r="H15" s="17" t="str">
        <f>YEAR(الجدول2[[#This Row],[التاريخ]])&amp;"_"&amp;MONTH(الجدول2[[#This Row],[التاريخ]])</f>
        <v>2014_12</v>
      </c>
      <c r="I15" s="40">
        <f>IF(الجدول2[[#This Row],[الشهر]]&lt;&gt;H16,SUMIF(الجدول2[الشهر],الجدول2[[#This Row],[الشهر]],الجدول2[المبلغ بالدينار]),"")</f>
        <v>4937</v>
      </c>
      <c r="J15" s="144">
        <f>IF(الجدول2[[#This Row],[المجموع الكلي للشهر]]&lt;&gt;"",SUM($I$5:I15),"")</f>
        <v>5721</v>
      </c>
    </row>
    <row r="16" spans="1:21">
      <c r="A16" s="49">
        <v>42005</v>
      </c>
      <c r="B16" s="123">
        <v>480</v>
      </c>
      <c r="C16" s="51">
        <v>3</v>
      </c>
      <c r="D16" s="52">
        <v>2</v>
      </c>
      <c r="E16" s="52">
        <v>3</v>
      </c>
      <c r="F16" s="52">
        <f>الجدول2[[#This Row],[عدد الكمبيالات]]-الجدول2[[#This Row],[ترتيب الكمبيالة]]</f>
        <v>1</v>
      </c>
      <c r="G16" s="29" t="s">
        <v>12</v>
      </c>
      <c r="H16" s="17" t="str">
        <f>YEAR(الجدول2[[#This Row],[التاريخ]])&amp;"_"&amp;MONTH(الجدول2[[#This Row],[التاريخ]])</f>
        <v>2015_1</v>
      </c>
      <c r="I16" s="40" t="str">
        <f>IF(الجدول2[[#This Row],[الشهر]]&lt;&gt;H17,SUMIF(الجدول2[الشهر],الجدول2[[#This Row],[الشهر]],الجدول2[المبلغ بالدينار]),"")</f>
        <v/>
      </c>
      <c r="J16" s="144" t="str">
        <f>IF(الجدول2[[#This Row],[المجموع الكلي للشهر]]&lt;&gt;"",SUM($I$5:I16),"")</f>
        <v/>
      </c>
    </row>
    <row r="17" spans="1:10">
      <c r="A17" s="58">
        <v>42019</v>
      </c>
      <c r="B17" s="59">
        <v>491</v>
      </c>
      <c r="C17" s="61">
        <v>29</v>
      </c>
      <c r="D17" s="62">
        <v>1</v>
      </c>
      <c r="E17" s="63">
        <v>3</v>
      </c>
      <c r="F17" s="63">
        <f>الجدول2[[#This Row],[عدد الكمبيالات]]-الجدول2[[#This Row],[ترتيب الكمبيالة]]</f>
        <v>2</v>
      </c>
      <c r="G17" s="135" t="s">
        <v>14</v>
      </c>
      <c r="H17" s="17" t="str">
        <f>YEAR(الجدول2[[#This Row],[التاريخ]])&amp;"_"&amp;MONTH(الجدول2[[#This Row],[التاريخ]])</f>
        <v>2015_1</v>
      </c>
      <c r="I17" s="40" t="str">
        <f>IF(الجدول2[[#This Row],[الشهر]]&lt;&gt;H18,SUMIF(الجدول2[الشهر],الجدول2[[#This Row],[الشهر]],الجدول2[المبلغ بالدينار]),"")</f>
        <v/>
      </c>
      <c r="J17" s="144" t="str">
        <f>IF(الجدول2[[#This Row],[المجموع الكلي للشهر]]&lt;&gt;"",SUM($I$5:I17),"")</f>
        <v/>
      </c>
    </row>
    <row r="18" spans="1:10">
      <c r="A18" s="121">
        <v>42026</v>
      </c>
      <c r="B18" s="124">
        <v>2300</v>
      </c>
      <c r="C18" s="125">
        <v>44</v>
      </c>
      <c r="D18" s="141">
        <v>2</v>
      </c>
      <c r="E18" s="128">
        <v>2</v>
      </c>
      <c r="F18" s="129">
        <f>الجدول2[[#This Row],[عدد الكمبيالات]]-الجدول2[[#This Row],[ترتيب الكمبيالة]]</f>
        <v>0</v>
      </c>
      <c r="G18" s="133" t="s">
        <v>15</v>
      </c>
      <c r="H18" s="17" t="str">
        <f>YEAR(الجدول2[[#This Row],[التاريخ]])&amp;"_"&amp;MONTH(الجدول2[[#This Row],[التاريخ]])</f>
        <v>2015_1</v>
      </c>
      <c r="I18" s="40" t="str">
        <f>IF(الجدول2[[#This Row],[الشهر]]&lt;&gt;H19,SUMIF(الجدول2[الشهر],الجدول2[[#This Row],[الشهر]],الجدول2[المبلغ بالدينار]),"")</f>
        <v/>
      </c>
      <c r="J18" s="144" t="str">
        <f>IF(الجدول2[[#This Row],[المجموع الكلي للشهر]]&lt;&gt;"",SUM($I$5:I18),"")</f>
        <v/>
      </c>
    </row>
    <row r="19" spans="1:10">
      <c r="A19" s="82">
        <v>42028</v>
      </c>
      <c r="B19" s="85">
        <v>191</v>
      </c>
      <c r="C19" s="79">
        <v>16</v>
      </c>
      <c r="D19" s="90">
        <v>2</v>
      </c>
      <c r="E19" s="80">
        <v>2</v>
      </c>
      <c r="F19" s="80">
        <f>الجدول2[[#This Row],[عدد الكمبيالات]]-الجدول2[[#This Row],[ترتيب الكمبيالة]]</f>
        <v>0</v>
      </c>
      <c r="G19" s="136" t="s">
        <v>13</v>
      </c>
      <c r="H19" s="17" t="str">
        <f>YEAR(الجدول2[[#This Row],[التاريخ]])&amp;"_"&amp;MONTH(الجدول2[[#This Row],[التاريخ]])</f>
        <v>2015_1</v>
      </c>
      <c r="I19" s="40" t="str">
        <f>IF(الجدول2[[#This Row],[الشهر]]&lt;&gt;H20,SUMIF(الجدول2[الشهر],الجدول2[[#This Row],[الشهر]],الجدول2[المبلغ بالدينار]),"")</f>
        <v/>
      </c>
      <c r="J19" s="144" t="str">
        <f>IF(الجدول2[[#This Row],[المجموع الكلي للشهر]]&lt;&gt;"",SUM($I$5:I19),"")</f>
        <v/>
      </c>
    </row>
    <row r="20" spans="1:10">
      <c r="A20" s="100">
        <v>42029</v>
      </c>
      <c r="B20" s="104">
        <v>331</v>
      </c>
      <c r="C20" s="93">
        <v>14</v>
      </c>
      <c r="D20" s="94">
        <v>3</v>
      </c>
      <c r="E20" s="94">
        <v>3</v>
      </c>
      <c r="F20" s="94">
        <f>الجدول2[[#This Row],[عدد الكمبيالات]]-الجدول2[[#This Row],[ترتيب الكمبيالة]]</f>
        <v>0</v>
      </c>
      <c r="G20" s="73" t="s">
        <v>12</v>
      </c>
      <c r="H20" s="17" t="str">
        <f>YEAR(الجدول2[[#This Row],[التاريخ]])&amp;"_"&amp;MONTH(الجدول2[[#This Row],[التاريخ]])</f>
        <v>2015_1</v>
      </c>
      <c r="I20" s="40" t="str">
        <f>IF(الجدول2[[#This Row],[الشهر]]&lt;&gt;H21,SUMIF(الجدول2[الشهر],الجدول2[[#This Row],[الشهر]],الجدول2[المبلغ بالدينار]),"")</f>
        <v/>
      </c>
      <c r="J20" s="144" t="str">
        <f>IF(الجدول2[[#This Row],[المجموع الكلي للشهر]]&lt;&gt;"",SUM($I$5:I20),"")</f>
        <v/>
      </c>
    </row>
    <row r="21" spans="1:10">
      <c r="A21" s="45">
        <v>42029</v>
      </c>
      <c r="B21" s="46">
        <v>100</v>
      </c>
      <c r="C21" s="47">
        <v>19</v>
      </c>
      <c r="D21" s="139">
        <v>2</v>
      </c>
      <c r="E21" s="53">
        <v>2</v>
      </c>
      <c r="F21" s="39">
        <f>الجدول2[[#This Row],[عدد الكمبيالات]]-الجدول2[[#This Row],[ترتيب الكمبيالة]]</f>
        <v>0</v>
      </c>
      <c r="G21" s="136" t="s">
        <v>13</v>
      </c>
      <c r="H21" s="17" t="str">
        <f>YEAR(الجدول2[[#This Row],[التاريخ]])&amp;"_"&amp;MONTH(الجدول2[[#This Row],[التاريخ]])</f>
        <v>2015_1</v>
      </c>
      <c r="I21" s="40" t="str">
        <f>IF(الجدول2[[#This Row],[الشهر]]&lt;&gt;H22,SUMIF(الجدول2[الشهر],الجدول2[[#This Row],[الشهر]],الجدول2[المبلغ بالدينار]),"")</f>
        <v/>
      </c>
      <c r="J21" s="144" t="str">
        <f>IF(الجدول2[[#This Row],[المجموع الكلي للشهر]]&lt;&gt;"",SUM($I$5:I21),"")</f>
        <v/>
      </c>
    </row>
    <row r="22" spans="1:10">
      <c r="A22" s="99">
        <v>42029</v>
      </c>
      <c r="B22" s="103">
        <v>453</v>
      </c>
      <c r="C22" s="95">
        <v>24</v>
      </c>
      <c r="D22" s="109">
        <v>3</v>
      </c>
      <c r="E22" s="96">
        <v>3</v>
      </c>
      <c r="F22" s="96">
        <f>الجدول2[[#This Row],[عدد الكمبيالات]]-الجدول2[[#This Row],[ترتيب الكمبيالة]]</f>
        <v>0</v>
      </c>
      <c r="G22" s="132" t="s">
        <v>14</v>
      </c>
      <c r="H22" s="17" t="str">
        <f>YEAR(الجدول2[[#This Row],[التاريخ]])&amp;"_"&amp;MONTH(الجدول2[[#This Row],[التاريخ]])</f>
        <v>2015_1</v>
      </c>
      <c r="I22" s="40" t="str">
        <f>IF(الجدول2[[#This Row],[الشهر]]&lt;&gt;H23,SUMIF(الجدول2[الشهر],الجدول2[[#This Row],[الشهر]],الجدول2[المبلغ بالدينار]),"")</f>
        <v/>
      </c>
      <c r="J22" s="144" t="str">
        <f>IF(الجدول2[[#This Row],[المجموع الكلي للشهر]]&lt;&gt;"",SUM($I$5:I22),"")</f>
        <v/>
      </c>
    </row>
    <row r="23" spans="1:10">
      <c r="A23" s="78">
        <v>42034</v>
      </c>
      <c r="B23" s="11">
        <v>500</v>
      </c>
      <c r="C23" s="77">
        <v>36</v>
      </c>
      <c r="D23" s="137">
        <v>2</v>
      </c>
      <c r="E23" s="57">
        <v>2</v>
      </c>
      <c r="F23" s="77">
        <f>الجدول2[[#This Row],[عدد الكمبيالات]]-الجدول2[[#This Row],[ترتيب الكمبيالة]]</f>
        <v>0</v>
      </c>
      <c r="G23" s="133" t="s">
        <v>15</v>
      </c>
      <c r="H23" s="17" t="str">
        <f>YEAR(الجدول2[[#This Row],[التاريخ]])&amp;"_"&amp;MONTH(الجدول2[[#This Row],[التاريخ]])</f>
        <v>2015_1</v>
      </c>
      <c r="I23" s="40">
        <f>IF(الجدول2[[#This Row],[الشهر]]&lt;&gt;H24,SUMIF(الجدول2[الشهر],الجدول2[[#This Row],[الشهر]],الجدول2[المبلغ بالدينار]),"")</f>
        <v>4846</v>
      </c>
      <c r="J23" s="144">
        <f>IF(الجدول2[[#This Row],[المجموع الكلي للشهر]]&lt;&gt;"",SUM($I$5:I23),"")</f>
        <v>10567</v>
      </c>
    </row>
    <row r="24" spans="1:10">
      <c r="A24" s="41">
        <v>42036</v>
      </c>
      <c r="B24" s="130">
        <v>480</v>
      </c>
      <c r="C24" s="42">
        <v>3</v>
      </c>
      <c r="D24" s="43">
        <v>3</v>
      </c>
      <c r="E24" s="44">
        <v>3</v>
      </c>
      <c r="F24" s="44">
        <f>الجدول2[[#This Row],[عدد الكمبيالات]]-الجدول2[[#This Row],[ترتيب الكمبيالة]]</f>
        <v>0</v>
      </c>
      <c r="G24" s="73" t="s">
        <v>12</v>
      </c>
      <c r="H24" s="17" t="str">
        <f>YEAR(الجدول2[[#This Row],[التاريخ]])&amp;"_"&amp;MONTH(الجدول2[[#This Row],[التاريخ]])</f>
        <v>2015_2</v>
      </c>
      <c r="I24" s="40" t="str">
        <f>IF(الجدول2[[#This Row],[الشهر]]&lt;&gt;H25,SUMIF(الجدول2[الشهر],الجدول2[[#This Row],[الشهر]],الجدول2[المبلغ بالدينار]),"")</f>
        <v/>
      </c>
      <c r="J24" s="144" t="str">
        <f>IF(الجدول2[[#This Row],[المجموع الكلي للشهر]]&lt;&gt;"",SUM($I$5:I24),"")</f>
        <v/>
      </c>
    </row>
    <row r="25" spans="1:10">
      <c r="A25" s="82">
        <v>42040</v>
      </c>
      <c r="B25" s="110">
        <v>257</v>
      </c>
      <c r="C25" s="79">
        <v>27</v>
      </c>
      <c r="D25" s="140">
        <v>2</v>
      </c>
      <c r="E25" s="80">
        <v>2</v>
      </c>
      <c r="F25" s="79">
        <f>الجدول2[[#This Row],[عدد الكمبيالات]]-الجدول2[[#This Row],[ترتيب الكمبيالة]]</f>
        <v>0</v>
      </c>
      <c r="G25" s="132" t="s">
        <v>14</v>
      </c>
      <c r="H25" s="17" t="str">
        <f>YEAR(الجدول2[[#This Row],[التاريخ]])&amp;"_"&amp;MONTH(الجدول2[[#This Row],[التاريخ]])</f>
        <v>2015_2</v>
      </c>
      <c r="I25" s="40" t="str">
        <f>IF(الجدول2[[#This Row],[الشهر]]&lt;&gt;H26,SUMIF(الجدول2[الشهر],الجدول2[[#This Row],[الشهر]],الجدول2[المبلغ بالدينار]),"")</f>
        <v/>
      </c>
      <c r="J25" s="144" t="str">
        <f>IF(الجدول2[[#This Row],[المجموع الكلي للشهر]]&lt;&gt;"",SUM($I$5:I25),"")</f>
        <v/>
      </c>
    </row>
    <row r="26" spans="1:10">
      <c r="A26" s="81">
        <v>42040</v>
      </c>
      <c r="B26" s="84">
        <v>325</v>
      </c>
      <c r="C26" s="86">
        <v>28</v>
      </c>
      <c r="D26" s="88">
        <v>2</v>
      </c>
      <c r="E26" s="91">
        <v>2</v>
      </c>
      <c r="F26" s="91">
        <f>الجدول2[[#This Row],[عدد الكمبيالات]]-الجدول2[[#This Row],[ترتيب الكمبيالة]]</f>
        <v>0</v>
      </c>
      <c r="G26" s="132" t="s">
        <v>14</v>
      </c>
      <c r="H26" s="17" t="str">
        <f>YEAR(الجدول2[[#This Row],[التاريخ]])&amp;"_"&amp;MONTH(الجدول2[[#This Row],[التاريخ]])</f>
        <v>2015_2</v>
      </c>
      <c r="I26" s="40" t="str">
        <f>IF(الجدول2[[#This Row],[الشهر]]&lt;&gt;H27,SUMIF(الجدول2[الشهر],الجدول2[[#This Row],[الشهر]],الجدول2[المبلغ بالدينار]),"")</f>
        <v/>
      </c>
      <c r="J26" s="144" t="str">
        <f>IF(الجدول2[[#This Row],[المجموع الكلي للشهر]]&lt;&gt;"",SUM($I$5:I26),"")</f>
        <v/>
      </c>
    </row>
    <row r="27" spans="1:10">
      <c r="A27" s="66">
        <v>42040</v>
      </c>
      <c r="B27" s="69">
        <v>720</v>
      </c>
      <c r="C27" s="60">
        <v>33</v>
      </c>
      <c r="D27" s="54">
        <v>3</v>
      </c>
      <c r="E27" s="54">
        <v>3</v>
      </c>
      <c r="F27" s="54">
        <f>الجدول2[[#This Row],[عدد الكمبيالات]]-الجدول2[[#This Row],[ترتيب الكمبيالة]]</f>
        <v>0</v>
      </c>
      <c r="G27" s="132" t="s">
        <v>14</v>
      </c>
      <c r="H27" s="17" t="str">
        <f>YEAR(الجدول2[[#This Row],[التاريخ]])&amp;"_"&amp;MONTH(الجدول2[[#This Row],[التاريخ]])</f>
        <v>2015_2</v>
      </c>
      <c r="I27" s="40" t="str">
        <f>IF(الجدول2[[#This Row],[الشهر]]&lt;&gt;H28,SUMIF(الجدول2[الشهر],الجدول2[[#This Row],[الشهر]],الجدول2[المبلغ بالدينار]),"")</f>
        <v/>
      </c>
      <c r="J27" s="144" t="str">
        <f>IF(الجدول2[[#This Row],[المجموع الكلي للشهر]]&lt;&gt;"",SUM($I$5:I27),"")</f>
        <v/>
      </c>
    </row>
    <row r="28" spans="1:10">
      <c r="A28" s="67">
        <v>42045</v>
      </c>
      <c r="B28" s="70">
        <v>347</v>
      </c>
      <c r="C28" s="71">
        <v>1</v>
      </c>
      <c r="D28" s="72">
        <v>1</v>
      </c>
      <c r="E28" s="72">
        <v>1</v>
      </c>
      <c r="F28" s="72">
        <f>الجدول2[[#This Row],[عدد الكمبيالات]]-الجدول2[[#This Row],[ترتيب الكمبيالة]]</f>
        <v>0</v>
      </c>
      <c r="G28" s="73" t="s">
        <v>12</v>
      </c>
      <c r="H28" s="17" t="str">
        <f>YEAR(الجدول2[[#This Row],[التاريخ]])&amp;"_"&amp;MONTH(الجدول2[[#This Row],[التاريخ]])</f>
        <v>2015_2</v>
      </c>
      <c r="I28" s="40" t="str">
        <f>IF(الجدول2[[#This Row],[الشهر]]&lt;&gt;H29,SUMIF(الجدول2[الشهر],الجدول2[[#This Row],[الشهر]],الجدول2[المبلغ بالدينار]),"")</f>
        <v/>
      </c>
      <c r="J28" s="144" t="str">
        <f>IF(الجدول2[[#This Row],[المجموع الكلي للشهر]]&lt;&gt;"",SUM($I$5:I28),"")</f>
        <v/>
      </c>
    </row>
    <row r="29" spans="1:10">
      <c r="A29" s="65">
        <v>42045</v>
      </c>
      <c r="B29" s="68">
        <v>733</v>
      </c>
      <c r="C29" s="56">
        <v>21</v>
      </c>
      <c r="D29" s="56">
        <v>1</v>
      </c>
      <c r="E29" s="56">
        <v>1</v>
      </c>
      <c r="F29" s="56">
        <f>الجدول2[[#This Row],[عدد الكمبيالات]]-الجدول2[[#This Row],[ترتيب الكمبيالة]]</f>
        <v>0</v>
      </c>
      <c r="G29" s="136" t="s">
        <v>13</v>
      </c>
      <c r="H29" s="17" t="str">
        <f>YEAR(الجدول2[[#This Row],[التاريخ]])&amp;"_"&amp;MONTH(الجدول2[[#This Row],[التاريخ]])</f>
        <v>2015_2</v>
      </c>
      <c r="I29" s="40" t="str">
        <f>IF(الجدول2[[#This Row],[الشهر]]&lt;&gt;H30,SUMIF(الجدول2[الشهر],الجدول2[[#This Row],[الشهر]],الجدول2[المبلغ بالدينار]),"")</f>
        <v/>
      </c>
      <c r="J29" s="144" t="str">
        <f>IF(الجدول2[[#This Row],[المجموع الكلي للشهر]]&lt;&gt;"",SUM($I$5:I29),"")</f>
        <v/>
      </c>
    </row>
    <row r="30" spans="1:10">
      <c r="A30" s="58">
        <v>42050</v>
      </c>
      <c r="B30" s="59">
        <v>491</v>
      </c>
      <c r="C30" s="61">
        <v>29</v>
      </c>
      <c r="D30" s="63">
        <v>2</v>
      </c>
      <c r="E30" s="63">
        <v>3</v>
      </c>
      <c r="F30" s="63">
        <f>الجدول2[[#This Row],[عدد الكمبيالات]]-الجدول2[[#This Row],[ترتيب الكمبيالة]]</f>
        <v>1</v>
      </c>
      <c r="G30" s="132" t="s">
        <v>14</v>
      </c>
      <c r="H30" s="17" t="str">
        <f>YEAR(الجدول2[[#This Row],[التاريخ]])&amp;"_"&amp;MONTH(الجدول2[[#This Row],[التاريخ]])</f>
        <v>2015_2</v>
      </c>
      <c r="I30" s="40">
        <f>IF(الجدول2[[#This Row],[الشهر]]&lt;&gt;H31,SUMIF(الجدول2[الشهر],الجدول2[[#This Row],[الشهر]],الجدول2[المبلغ بالدينار]),"")</f>
        <v>3353</v>
      </c>
      <c r="J30" s="144">
        <f>IF(الجدول2[[#This Row],[المجموع الكلي للشهر]]&lt;&gt;"",SUM($I$5:I30),"")</f>
        <v>13920</v>
      </c>
    </row>
    <row r="31" spans="1:10">
      <c r="A31" s="3"/>
      <c r="B31" s="3"/>
      <c r="C31" s="3"/>
      <c r="D31" s="3"/>
      <c r="E31" s="3"/>
      <c r="F31" s="3"/>
      <c r="G31" s="30"/>
    </row>
    <row r="32" spans="1:10" s="2" customFormat="1">
      <c r="A32" s="3"/>
      <c r="B32" s="3"/>
      <c r="C32" s="3"/>
      <c r="D32" s="3"/>
      <c r="E32" s="3"/>
      <c r="F32" s="3"/>
      <c r="G32" s="30"/>
      <c r="H32" s="15"/>
      <c r="I32" s="3"/>
    </row>
    <row r="33" spans="1:9" s="2" customFormat="1">
      <c r="A33" s="3"/>
      <c r="B33" s="3"/>
      <c r="C33" s="3"/>
      <c r="D33" s="3"/>
      <c r="E33" s="3"/>
      <c r="F33" s="3"/>
      <c r="G33" s="30"/>
      <c r="H33" s="15"/>
      <c r="I33" s="3"/>
    </row>
    <row r="34" spans="1:9" s="2" customFormat="1">
      <c r="A34" s="3"/>
      <c r="B34" s="3"/>
      <c r="C34" s="3"/>
      <c r="D34" s="3"/>
      <c r="E34" s="3"/>
      <c r="F34" s="3"/>
      <c r="G34" s="30"/>
      <c r="H34" s="15"/>
      <c r="I34" s="3"/>
    </row>
    <row r="35" spans="1:9" s="2" customFormat="1">
      <c r="A35" s="3"/>
      <c r="B35" s="3"/>
      <c r="C35" s="3"/>
      <c r="D35" s="3"/>
      <c r="E35" s="3"/>
      <c r="F35" s="3"/>
      <c r="G35" s="30"/>
      <c r="H35" s="15"/>
      <c r="I35" s="3"/>
    </row>
    <row r="36" spans="1:9" s="2" customFormat="1">
      <c r="A36" s="3"/>
      <c r="B36" s="3"/>
      <c r="C36" s="3"/>
      <c r="D36" s="3"/>
      <c r="E36" s="3"/>
      <c r="F36" s="3"/>
      <c r="G36" s="30"/>
      <c r="H36" s="15"/>
      <c r="I36" s="3"/>
    </row>
    <row r="37" spans="1:9" s="2" customFormat="1">
      <c r="A37" s="3"/>
      <c r="B37" s="3"/>
      <c r="C37" s="3"/>
      <c r="D37" s="3"/>
      <c r="E37" s="3"/>
      <c r="F37" s="3"/>
      <c r="G37" s="30"/>
      <c r="H37" s="15"/>
      <c r="I37" s="3"/>
    </row>
    <row r="38" spans="1:9" s="2" customFormat="1">
      <c r="A38" s="3"/>
      <c r="B38" s="3"/>
      <c r="C38" s="3"/>
      <c r="D38" s="3"/>
      <c r="E38" s="3"/>
      <c r="F38" s="3"/>
      <c r="G38" s="30"/>
      <c r="H38" s="15"/>
      <c r="I38" s="3"/>
    </row>
    <row r="39" spans="1:9" s="2" customFormat="1">
      <c r="A39" s="3"/>
      <c r="B39" s="3"/>
      <c r="C39" s="3"/>
      <c r="D39" s="3"/>
      <c r="E39" s="3"/>
      <c r="F39" s="3"/>
      <c r="G39" s="30"/>
      <c r="H39" s="15"/>
      <c r="I39" s="3"/>
    </row>
    <row r="40" spans="1:9" s="2" customFormat="1">
      <c r="A40" s="3"/>
      <c r="B40" s="3"/>
      <c r="C40" s="3"/>
      <c r="D40" s="3"/>
      <c r="E40" s="3"/>
      <c r="F40" s="3"/>
      <c r="G40" s="30"/>
      <c r="H40" s="15"/>
      <c r="I40" s="3"/>
    </row>
    <row r="41" spans="1:9" s="2" customFormat="1">
      <c r="A41" s="3"/>
      <c r="B41" s="3"/>
      <c r="C41" s="3"/>
      <c r="D41" s="3"/>
      <c r="E41" s="3"/>
      <c r="F41" s="3"/>
      <c r="G41" s="30"/>
      <c r="H41" s="15"/>
      <c r="I41" s="3"/>
    </row>
    <row r="42" spans="1:9" s="2" customFormat="1">
      <c r="A42" s="3"/>
      <c r="B42" s="3"/>
      <c r="C42" s="3"/>
      <c r="D42" s="3"/>
      <c r="E42" s="3"/>
      <c r="F42" s="3"/>
      <c r="G42" s="30"/>
      <c r="H42" s="15"/>
      <c r="I42" s="3"/>
    </row>
    <row r="43" spans="1:9" s="2" customFormat="1">
      <c r="A43" s="3"/>
      <c r="B43" s="3"/>
      <c r="C43" s="3"/>
      <c r="D43" s="3"/>
      <c r="E43" s="3"/>
      <c r="F43" s="3"/>
      <c r="G43" s="30"/>
      <c r="H43" s="15"/>
      <c r="I43" s="3"/>
    </row>
    <row r="44" spans="1:9" s="2" customFormat="1">
      <c r="A44" s="3"/>
      <c r="B44" s="3"/>
      <c r="C44" s="3"/>
      <c r="D44" s="3"/>
      <c r="E44" s="3"/>
      <c r="F44" s="3"/>
      <c r="G44" s="30"/>
      <c r="H44" s="15"/>
      <c r="I44" s="3"/>
    </row>
    <row r="45" spans="1:9" s="2" customFormat="1">
      <c r="A45" s="3"/>
      <c r="B45" s="3"/>
      <c r="C45" s="3"/>
      <c r="D45" s="3"/>
      <c r="E45" s="3"/>
      <c r="F45" s="3"/>
      <c r="G45" s="30"/>
      <c r="H45" s="15"/>
      <c r="I45" s="3"/>
    </row>
    <row r="46" spans="1:9" s="2" customFormat="1">
      <c r="A46" s="3"/>
      <c r="B46" s="3"/>
      <c r="C46" s="3"/>
      <c r="D46" s="3"/>
      <c r="E46" s="3"/>
      <c r="F46" s="3"/>
      <c r="G46" s="30"/>
      <c r="H46" s="15"/>
      <c r="I46" s="3"/>
    </row>
    <row r="47" spans="1:9" s="2" customFormat="1">
      <c r="A47" s="3"/>
      <c r="B47" s="3"/>
      <c r="C47" s="3"/>
      <c r="D47" s="3"/>
      <c r="E47" s="3"/>
      <c r="F47" s="3"/>
      <c r="G47" s="30"/>
      <c r="H47" s="15"/>
      <c r="I47" s="3"/>
    </row>
    <row r="48" spans="1:9" s="2" customFormat="1">
      <c r="A48" s="3"/>
      <c r="B48" s="3"/>
      <c r="C48" s="3"/>
      <c r="D48" s="3"/>
      <c r="E48" s="3"/>
      <c r="F48" s="3"/>
      <c r="G48" s="30"/>
      <c r="H48" s="15"/>
      <c r="I48" s="3"/>
    </row>
    <row r="49" spans="1:9" s="2" customFormat="1">
      <c r="A49" s="3"/>
      <c r="B49" s="3"/>
      <c r="C49" s="3"/>
      <c r="D49" s="3"/>
      <c r="E49" s="3"/>
      <c r="F49" s="3"/>
      <c r="G49" s="30"/>
      <c r="H49" s="15"/>
      <c r="I49" s="3"/>
    </row>
    <row r="50" spans="1:9" s="2" customFormat="1">
      <c r="A50" s="3"/>
      <c r="B50" s="3"/>
      <c r="C50" s="3"/>
      <c r="D50" s="3"/>
      <c r="E50" s="3"/>
      <c r="F50" s="3"/>
      <c r="G50" s="30"/>
      <c r="H50" s="15"/>
      <c r="I50" s="3"/>
    </row>
    <row r="51" spans="1:9" s="2" customFormat="1">
      <c r="A51" s="3"/>
      <c r="B51" s="3"/>
      <c r="C51" s="3"/>
      <c r="D51" s="3"/>
      <c r="E51" s="3"/>
      <c r="F51" s="3"/>
      <c r="G51" s="30"/>
      <c r="H51" s="15"/>
      <c r="I51" s="3"/>
    </row>
    <row r="52" spans="1:9" s="2" customFormat="1">
      <c r="A52" s="3"/>
      <c r="B52" s="3"/>
      <c r="C52" s="3"/>
      <c r="D52" s="3"/>
      <c r="E52" s="3"/>
      <c r="F52" s="3"/>
      <c r="G52" s="30"/>
      <c r="H52" s="15"/>
      <c r="I52" s="3"/>
    </row>
    <row r="53" spans="1:9" s="2" customFormat="1">
      <c r="A53" s="3"/>
      <c r="B53" s="3"/>
      <c r="C53" s="3"/>
      <c r="D53" s="3"/>
      <c r="E53" s="3"/>
      <c r="F53" s="3"/>
      <c r="G53" s="30"/>
      <c r="H53" s="15"/>
      <c r="I53" s="3"/>
    </row>
    <row r="54" spans="1:9" s="2" customFormat="1">
      <c r="A54" s="3"/>
      <c r="B54" s="3"/>
      <c r="C54" s="3"/>
      <c r="D54" s="3"/>
      <c r="E54" s="3"/>
      <c r="F54" s="3"/>
      <c r="G54" s="30"/>
      <c r="H54" s="15"/>
      <c r="I54" s="3"/>
    </row>
    <row r="55" spans="1:9" s="2" customFormat="1">
      <c r="A55" s="3"/>
      <c r="B55" s="3"/>
      <c r="C55" s="3"/>
      <c r="D55" s="3"/>
      <c r="E55" s="3"/>
      <c r="F55" s="3"/>
      <c r="G55" s="30"/>
      <c r="H55" s="15"/>
      <c r="I55" s="3"/>
    </row>
    <row r="56" spans="1:9" s="2" customFormat="1">
      <c r="A56" s="3"/>
      <c r="B56" s="3"/>
      <c r="C56" s="3"/>
      <c r="D56" s="3"/>
      <c r="E56" s="3"/>
      <c r="F56" s="3"/>
      <c r="G56" s="30"/>
      <c r="H56" s="15"/>
      <c r="I56" s="3"/>
    </row>
    <row r="57" spans="1:9" s="2" customFormat="1">
      <c r="A57" s="3"/>
      <c r="B57" s="3"/>
      <c r="C57" s="3"/>
      <c r="D57" s="3"/>
      <c r="E57" s="3"/>
      <c r="F57" s="3"/>
      <c r="G57" s="30"/>
      <c r="H57" s="15"/>
      <c r="I57" s="3"/>
    </row>
    <row r="58" spans="1:9" s="2" customFormat="1">
      <c r="A58" s="3"/>
      <c r="B58" s="3"/>
      <c r="C58" s="3"/>
      <c r="D58" s="3"/>
      <c r="E58" s="3"/>
      <c r="F58" s="3"/>
      <c r="G58" s="30"/>
      <c r="H58" s="15"/>
      <c r="I58" s="3"/>
    </row>
    <row r="59" spans="1:9" s="2" customFormat="1">
      <c r="A59" s="3"/>
      <c r="B59" s="3"/>
      <c r="C59" s="3"/>
      <c r="D59" s="3"/>
      <c r="E59" s="3"/>
      <c r="F59" s="3"/>
      <c r="G59" s="30"/>
      <c r="H59" s="15"/>
      <c r="I59" s="3"/>
    </row>
    <row r="60" spans="1:9" s="2" customFormat="1">
      <c r="A60" s="3"/>
      <c r="B60" s="3"/>
      <c r="C60" s="3"/>
      <c r="D60" s="3"/>
      <c r="E60" s="3"/>
      <c r="F60" s="3"/>
      <c r="G60" s="30"/>
      <c r="H60" s="15"/>
      <c r="I60" s="3"/>
    </row>
    <row r="61" spans="1:9" s="2" customFormat="1">
      <c r="A61" s="3"/>
      <c r="B61" s="3"/>
      <c r="C61" s="3"/>
      <c r="D61" s="3"/>
      <c r="E61" s="3"/>
      <c r="F61" s="3"/>
      <c r="G61" s="30"/>
      <c r="H61" s="15"/>
      <c r="I61" s="3"/>
    </row>
    <row r="62" spans="1:9" s="2" customFormat="1">
      <c r="A62" s="3"/>
      <c r="B62" s="3"/>
      <c r="C62" s="3"/>
      <c r="D62" s="3"/>
      <c r="E62" s="3"/>
      <c r="F62" s="3"/>
      <c r="G62" s="30"/>
      <c r="H62" s="15"/>
      <c r="I62" s="3"/>
    </row>
    <row r="63" spans="1:9" s="2" customFormat="1">
      <c r="A63" s="3"/>
      <c r="B63" s="3"/>
      <c r="C63" s="3"/>
      <c r="D63" s="3"/>
      <c r="E63" s="3"/>
      <c r="F63" s="3"/>
      <c r="G63" s="30"/>
      <c r="H63" s="15"/>
      <c r="I63" s="3"/>
    </row>
    <row r="64" spans="1:9" s="2" customFormat="1">
      <c r="A64" s="3"/>
      <c r="B64" s="3"/>
      <c r="C64" s="3"/>
      <c r="D64" s="3"/>
      <c r="E64" s="3"/>
      <c r="F64" s="3"/>
      <c r="G64" s="30"/>
      <c r="H64" s="15"/>
      <c r="I64" s="3"/>
    </row>
    <row r="65" spans="1:9" s="2" customFormat="1">
      <c r="A65" s="3"/>
      <c r="B65" s="3"/>
      <c r="C65" s="3"/>
      <c r="D65" s="3"/>
      <c r="E65" s="3"/>
      <c r="F65" s="3"/>
      <c r="G65" s="30"/>
      <c r="H65" s="15"/>
      <c r="I65" s="3"/>
    </row>
    <row r="66" spans="1:9" s="2" customFormat="1">
      <c r="A66" s="3"/>
      <c r="B66" s="3"/>
      <c r="C66" s="3"/>
      <c r="D66" s="3"/>
      <c r="E66" s="3"/>
      <c r="F66" s="3"/>
      <c r="G66" s="30"/>
      <c r="H66" s="15"/>
      <c r="I66" s="3"/>
    </row>
    <row r="67" spans="1:9" s="2" customFormat="1">
      <c r="A67" s="3"/>
      <c r="B67" s="3"/>
      <c r="C67" s="3"/>
      <c r="D67" s="3"/>
      <c r="E67" s="3"/>
      <c r="F67" s="3"/>
      <c r="G67" s="30"/>
      <c r="H67" s="15"/>
      <c r="I67" s="3"/>
    </row>
    <row r="68" spans="1:9" s="2" customFormat="1">
      <c r="A68" s="3"/>
      <c r="B68" s="3"/>
      <c r="C68" s="3"/>
      <c r="D68" s="3"/>
      <c r="E68" s="3"/>
      <c r="F68" s="3"/>
      <c r="G68" s="30"/>
      <c r="H68" s="15"/>
      <c r="I68" s="3"/>
    </row>
    <row r="69" spans="1:9" s="2" customFormat="1">
      <c r="A69" s="3"/>
      <c r="B69" s="3"/>
      <c r="C69" s="3"/>
      <c r="D69" s="3"/>
      <c r="E69" s="3"/>
      <c r="F69" s="3"/>
      <c r="G69" s="30"/>
      <c r="H69" s="15"/>
      <c r="I69" s="3"/>
    </row>
    <row r="70" spans="1:9" s="2" customFormat="1">
      <c r="A70" s="3"/>
      <c r="B70" s="3"/>
      <c r="C70" s="3"/>
      <c r="D70" s="3"/>
      <c r="E70" s="3"/>
      <c r="F70" s="3"/>
      <c r="G70" s="30"/>
      <c r="H70" s="15"/>
      <c r="I70" s="3"/>
    </row>
    <row r="71" spans="1:9" s="2" customFormat="1">
      <c r="A71" s="3"/>
      <c r="B71" s="3"/>
      <c r="C71" s="3"/>
      <c r="D71" s="3"/>
      <c r="E71" s="3"/>
      <c r="F71" s="3"/>
      <c r="G71" s="30"/>
      <c r="H71" s="15"/>
      <c r="I71" s="3"/>
    </row>
    <row r="72" spans="1:9" s="2" customFormat="1">
      <c r="A72" s="3"/>
      <c r="B72" s="3"/>
      <c r="C72" s="3"/>
      <c r="D72" s="3"/>
      <c r="E72" s="3"/>
      <c r="F72" s="3"/>
      <c r="G72" s="30"/>
      <c r="H72" s="15"/>
      <c r="I72" s="3"/>
    </row>
    <row r="73" spans="1:9" s="2" customFormat="1">
      <c r="A73" s="3"/>
      <c r="B73" s="3"/>
      <c r="C73" s="3"/>
      <c r="D73" s="3"/>
      <c r="E73" s="3"/>
      <c r="F73" s="3"/>
      <c r="G73" s="30"/>
      <c r="H73" s="15"/>
      <c r="I73" s="3"/>
    </row>
    <row r="74" spans="1:9" s="2" customFormat="1">
      <c r="A74" s="3"/>
      <c r="B74" s="3"/>
      <c r="C74" s="3"/>
      <c r="D74" s="3"/>
      <c r="E74" s="3"/>
      <c r="F74" s="3"/>
      <c r="G74" s="30"/>
      <c r="H74" s="15"/>
      <c r="I74" s="3"/>
    </row>
    <row r="75" spans="1:9" s="2" customFormat="1">
      <c r="A75" s="3"/>
      <c r="B75" s="3"/>
      <c r="C75" s="3"/>
      <c r="D75" s="3"/>
      <c r="E75" s="3"/>
      <c r="F75" s="3"/>
      <c r="G75" s="30"/>
      <c r="H75" s="15"/>
      <c r="I75" s="3"/>
    </row>
    <row r="76" spans="1:9" s="2" customFormat="1">
      <c r="A76" s="3"/>
      <c r="B76" s="3"/>
      <c r="C76" s="3"/>
      <c r="D76" s="3"/>
      <c r="E76" s="3"/>
      <c r="F76" s="3"/>
      <c r="G76" s="30"/>
      <c r="H76" s="15"/>
      <c r="I76" s="3"/>
    </row>
    <row r="77" spans="1:9" s="2" customFormat="1">
      <c r="A77" s="3"/>
      <c r="B77" s="3"/>
      <c r="C77" s="3"/>
      <c r="D77" s="3"/>
      <c r="E77" s="3"/>
      <c r="F77" s="3"/>
      <c r="G77" s="30"/>
      <c r="H77" s="15"/>
      <c r="I77" s="3"/>
    </row>
    <row r="78" spans="1:9" s="2" customFormat="1">
      <c r="A78" s="3"/>
      <c r="B78" s="3"/>
      <c r="C78" s="3"/>
      <c r="D78" s="3"/>
      <c r="E78" s="3"/>
      <c r="F78" s="3"/>
      <c r="G78" s="30"/>
      <c r="H78" s="15"/>
      <c r="I78" s="3"/>
    </row>
    <row r="79" spans="1:9" s="2" customFormat="1">
      <c r="A79" s="3"/>
      <c r="B79" s="3"/>
      <c r="C79" s="3"/>
      <c r="D79" s="3"/>
      <c r="E79" s="3"/>
      <c r="F79" s="3"/>
      <c r="G79" s="30"/>
      <c r="H79" s="15"/>
      <c r="I79" s="3"/>
    </row>
    <row r="80" spans="1:9" s="2" customFormat="1">
      <c r="A80" s="3"/>
      <c r="B80" s="3"/>
      <c r="C80" s="3"/>
      <c r="D80" s="3"/>
      <c r="E80" s="3"/>
      <c r="F80" s="3"/>
      <c r="G80" s="30"/>
      <c r="H80" s="15"/>
      <c r="I80" s="3"/>
    </row>
    <row r="81" spans="1:9" s="2" customFormat="1">
      <c r="A81" s="3"/>
      <c r="B81" s="3"/>
      <c r="C81" s="3"/>
      <c r="D81" s="3"/>
      <c r="E81" s="3"/>
      <c r="F81" s="3"/>
      <c r="G81" s="30"/>
      <c r="H81" s="15"/>
      <c r="I81" s="3"/>
    </row>
    <row r="82" spans="1:9" s="2" customFormat="1">
      <c r="A82" s="3"/>
      <c r="B82" s="3"/>
      <c r="C82" s="3"/>
      <c r="D82" s="3"/>
      <c r="E82" s="3"/>
      <c r="F82" s="3"/>
      <c r="G82" s="30"/>
      <c r="H82" s="15"/>
      <c r="I82" s="3"/>
    </row>
    <row r="83" spans="1:9" s="2" customFormat="1">
      <c r="A83" s="3"/>
      <c r="B83" s="3"/>
      <c r="C83" s="3"/>
      <c r="D83" s="3"/>
      <c r="E83" s="3"/>
      <c r="F83" s="3"/>
      <c r="G83" s="30"/>
      <c r="H83" s="15"/>
      <c r="I83" s="3"/>
    </row>
    <row r="84" spans="1:9" s="2" customFormat="1">
      <c r="A84" s="3"/>
      <c r="B84" s="3"/>
      <c r="C84" s="3"/>
      <c r="D84" s="3"/>
      <c r="E84" s="3"/>
      <c r="F84" s="3"/>
      <c r="G84" s="30"/>
      <c r="H84" s="15"/>
      <c r="I84" s="3"/>
    </row>
    <row r="85" spans="1:9" s="2" customFormat="1">
      <c r="A85" s="3"/>
      <c r="B85" s="3"/>
      <c r="C85" s="3"/>
      <c r="D85" s="3"/>
      <c r="E85" s="3"/>
      <c r="F85" s="3"/>
      <c r="G85" s="30"/>
      <c r="H85" s="15"/>
      <c r="I85" s="3"/>
    </row>
    <row r="86" spans="1:9" s="2" customFormat="1">
      <c r="A86" s="3"/>
      <c r="B86" s="3"/>
      <c r="C86" s="3"/>
      <c r="D86" s="3"/>
      <c r="E86" s="3"/>
      <c r="F86" s="3"/>
      <c r="G86" s="30"/>
      <c r="H86" s="15"/>
      <c r="I86" s="3"/>
    </row>
    <row r="87" spans="1:9" s="2" customFormat="1">
      <c r="A87" s="3"/>
      <c r="B87" s="3"/>
      <c r="C87" s="3"/>
      <c r="D87" s="3"/>
      <c r="E87" s="3"/>
      <c r="F87" s="3"/>
      <c r="G87" s="30"/>
      <c r="H87" s="15"/>
      <c r="I87" s="3"/>
    </row>
    <row r="88" spans="1:9" s="2" customFormat="1">
      <c r="A88" s="3"/>
      <c r="B88" s="3"/>
      <c r="C88" s="3"/>
      <c r="D88" s="3"/>
      <c r="E88" s="3"/>
      <c r="F88" s="3"/>
      <c r="G88" s="30"/>
      <c r="H88" s="15"/>
      <c r="I88" s="3"/>
    </row>
    <row r="89" spans="1:9" s="2" customFormat="1">
      <c r="A89" s="3"/>
      <c r="B89" s="3"/>
      <c r="C89" s="3"/>
      <c r="D89" s="3"/>
      <c r="E89" s="3"/>
      <c r="F89" s="3"/>
      <c r="G89" s="30"/>
      <c r="H89" s="15"/>
      <c r="I89" s="3"/>
    </row>
    <row r="90" spans="1:9" s="2" customFormat="1">
      <c r="A90" s="3"/>
      <c r="B90" s="3"/>
      <c r="C90" s="3"/>
      <c r="D90" s="3"/>
      <c r="E90" s="3"/>
      <c r="F90" s="3"/>
      <c r="G90" s="30"/>
      <c r="H90" s="15"/>
      <c r="I90" s="3"/>
    </row>
    <row r="91" spans="1:9" s="2" customFormat="1">
      <c r="A91" s="3"/>
      <c r="B91" s="3"/>
      <c r="C91" s="3"/>
      <c r="D91" s="3"/>
      <c r="E91" s="3"/>
      <c r="F91" s="3"/>
      <c r="G91" s="30"/>
      <c r="H91" s="15"/>
      <c r="I91" s="3"/>
    </row>
    <row r="92" spans="1:9" s="2" customFormat="1">
      <c r="A92" s="3"/>
      <c r="B92" s="3"/>
      <c r="C92" s="3"/>
      <c r="D92" s="3"/>
      <c r="E92" s="3"/>
      <c r="F92" s="3"/>
      <c r="G92" s="30"/>
      <c r="H92" s="15"/>
      <c r="I92" s="3"/>
    </row>
    <row r="93" spans="1:9" s="2" customFormat="1">
      <c r="A93" s="3"/>
      <c r="B93" s="3"/>
      <c r="C93" s="3"/>
      <c r="D93" s="3"/>
      <c r="E93" s="3"/>
      <c r="F93" s="3"/>
      <c r="G93" s="30"/>
      <c r="H93" s="15"/>
      <c r="I93" s="3"/>
    </row>
    <row r="94" spans="1:9" s="2" customFormat="1">
      <c r="A94" s="3"/>
      <c r="B94" s="3"/>
      <c r="C94" s="3"/>
      <c r="D94" s="3"/>
      <c r="E94" s="3"/>
      <c r="F94" s="3"/>
      <c r="G94" s="30"/>
      <c r="H94" s="15"/>
      <c r="I94" s="3"/>
    </row>
    <row r="95" spans="1:9" s="2" customFormat="1">
      <c r="A95" s="3"/>
      <c r="B95" s="3"/>
      <c r="C95" s="3"/>
      <c r="D95" s="3"/>
      <c r="E95" s="3"/>
      <c r="F95" s="3"/>
      <c r="G95" s="30"/>
      <c r="H95" s="15"/>
      <c r="I95" s="3"/>
    </row>
    <row r="96" spans="1:9" s="2" customFormat="1">
      <c r="A96" s="3"/>
      <c r="B96" s="3"/>
      <c r="C96" s="3"/>
      <c r="D96" s="3"/>
      <c r="E96" s="3"/>
      <c r="F96" s="3"/>
      <c r="G96" s="30"/>
      <c r="H96" s="15"/>
      <c r="I96" s="3"/>
    </row>
    <row r="97" spans="1:9" s="2" customFormat="1">
      <c r="A97" s="3"/>
      <c r="B97" s="3"/>
      <c r="C97" s="3"/>
      <c r="D97" s="3"/>
      <c r="E97" s="3"/>
      <c r="F97" s="3"/>
      <c r="G97" s="30"/>
      <c r="H97" s="15"/>
      <c r="I97" s="3"/>
    </row>
    <row r="98" spans="1:9" s="2" customFormat="1">
      <c r="A98" s="3"/>
      <c r="B98" s="3"/>
      <c r="C98" s="3"/>
      <c r="D98" s="3"/>
      <c r="E98" s="3"/>
      <c r="F98" s="3"/>
      <c r="G98" s="30"/>
      <c r="H98" s="15"/>
      <c r="I98" s="3"/>
    </row>
    <row r="99" spans="1:9" s="2" customFormat="1">
      <c r="A99" s="3"/>
      <c r="B99" s="3"/>
      <c r="C99" s="3"/>
      <c r="D99" s="3"/>
      <c r="E99" s="3"/>
      <c r="F99" s="3"/>
      <c r="G99" s="30"/>
      <c r="H99" s="15"/>
      <c r="I99" s="3"/>
    </row>
    <row r="100" spans="1:9" s="2" customFormat="1">
      <c r="A100" s="3"/>
      <c r="B100" s="3"/>
      <c r="C100" s="3"/>
      <c r="D100" s="3"/>
      <c r="E100" s="3"/>
      <c r="F100" s="3"/>
      <c r="G100" s="30"/>
      <c r="H100" s="15"/>
      <c r="I100" s="3"/>
    </row>
    <row r="101" spans="1:9" s="2" customFormat="1">
      <c r="A101" s="3"/>
      <c r="B101" s="3"/>
      <c r="C101" s="3"/>
      <c r="D101" s="3"/>
      <c r="E101" s="3"/>
      <c r="F101" s="3"/>
      <c r="G101" s="30"/>
      <c r="H101" s="15"/>
      <c r="I101" s="3"/>
    </row>
    <row r="102" spans="1:9" s="2" customFormat="1">
      <c r="A102" s="3"/>
      <c r="B102" s="3"/>
      <c r="C102" s="3"/>
      <c r="D102" s="3"/>
      <c r="E102" s="3"/>
      <c r="F102" s="3"/>
      <c r="G102" s="30"/>
      <c r="H102" s="15"/>
      <c r="I102" s="3"/>
    </row>
    <row r="103" spans="1:9" s="2" customFormat="1">
      <c r="A103" s="3"/>
      <c r="B103" s="3"/>
      <c r="C103" s="3"/>
      <c r="D103" s="3"/>
      <c r="E103" s="3"/>
      <c r="F103" s="3"/>
      <c r="G103" s="30"/>
      <c r="H103" s="15"/>
      <c r="I103" s="3"/>
    </row>
    <row r="104" spans="1:9" s="2" customFormat="1">
      <c r="A104" s="3"/>
      <c r="B104" s="3"/>
      <c r="C104" s="3"/>
      <c r="D104" s="3"/>
      <c r="E104" s="3"/>
      <c r="F104" s="3"/>
      <c r="G104" s="30"/>
      <c r="H104" s="15"/>
      <c r="I104" s="3"/>
    </row>
    <row r="105" spans="1:9" s="2" customFormat="1">
      <c r="A105" s="3"/>
      <c r="B105" s="3"/>
      <c r="C105" s="3"/>
      <c r="D105" s="3"/>
      <c r="E105" s="3"/>
      <c r="F105" s="3"/>
      <c r="G105" s="30"/>
      <c r="H105" s="15"/>
      <c r="I105" s="3"/>
    </row>
    <row r="106" spans="1:9" s="2" customFormat="1">
      <c r="A106" s="3"/>
      <c r="B106" s="3"/>
      <c r="C106" s="3"/>
      <c r="D106" s="3"/>
      <c r="E106" s="3"/>
      <c r="F106" s="3"/>
      <c r="G106" s="30"/>
      <c r="H106" s="15"/>
      <c r="I106" s="3"/>
    </row>
    <row r="107" spans="1:9" s="2" customFormat="1">
      <c r="A107" s="3"/>
      <c r="B107" s="3"/>
      <c r="C107" s="3"/>
      <c r="D107" s="3"/>
      <c r="E107" s="3"/>
      <c r="F107" s="3"/>
      <c r="G107" s="30"/>
      <c r="H107" s="15"/>
      <c r="I107" s="3"/>
    </row>
    <row r="108" spans="1:9" s="2" customFormat="1">
      <c r="A108" s="3"/>
      <c r="B108" s="3"/>
      <c r="C108" s="3"/>
      <c r="D108" s="3"/>
      <c r="E108" s="3"/>
      <c r="F108" s="3"/>
      <c r="G108" s="30"/>
      <c r="H108" s="15"/>
      <c r="I108" s="3"/>
    </row>
    <row r="109" spans="1:9" s="2" customFormat="1">
      <c r="A109" s="3"/>
      <c r="B109" s="3"/>
      <c r="C109" s="3"/>
      <c r="D109" s="3"/>
      <c r="E109" s="3"/>
      <c r="F109" s="3"/>
      <c r="G109" s="30"/>
      <c r="H109" s="15"/>
      <c r="I109" s="3"/>
    </row>
    <row r="110" spans="1:9" s="2" customFormat="1">
      <c r="A110" s="3"/>
      <c r="B110" s="3"/>
      <c r="C110" s="3"/>
      <c r="D110" s="3"/>
      <c r="E110" s="3"/>
      <c r="F110" s="3"/>
      <c r="G110" s="30"/>
      <c r="H110" s="15"/>
      <c r="I110" s="3"/>
    </row>
    <row r="111" spans="1:9" s="2" customFormat="1">
      <c r="A111" s="3"/>
      <c r="B111" s="3"/>
      <c r="C111" s="3"/>
      <c r="D111" s="3"/>
      <c r="E111" s="3"/>
      <c r="F111" s="3"/>
      <c r="G111" s="30"/>
      <c r="H111" s="15"/>
      <c r="I111" s="3"/>
    </row>
    <row r="112" spans="1:9" s="2" customFormat="1">
      <c r="A112" s="3"/>
      <c r="B112" s="3"/>
      <c r="C112" s="3"/>
      <c r="D112" s="3"/>
      <c r="E112" s="3"/>
      <c r="F112" s="3"/>
      <c r="G112" s="30"/>
      <c r="H112" s="15"/>
      <c r="I112" s="3"/>
    </row>
    <row r="113" spans="1:9" s="2" customFormat="1">
      <c r="A113" s="3"/>
      <c r="B113" s="3"/>
      <c r="C113" s="3"/>
      <c r="D113" s="3"/>
      <c r="E113" s="3"/>
      <c r="F113" s="3"/>
      <c r="G113" s="30"/>
      <c r="H113" s="15"/>
      <c r="I113" s="3"/>
    </row>
    <row r="114" spans="1:9" s="2" customFormat="1">
      <c r="A114" s="3"/>
      <c r="B114" s="3"/>
      <c r="C114" s="3"/>
      <c r="D114" s="3"/>
      <c r="E114" s="3"/>
      <c r="F114" s="3"/>
      <c r="G114" s="30"/>
      <c r="H114" s="15"/>
      <c r="I114" s="3"/>
    </row>
    <row r="115" spans="1:9" s="2" customFormat="1">
      <c r="A115" s="3"/>
      <c r="B115" s="3"/>
      <c r="C115" s="3"/>
      <c r="D115" s="3"/>
      <c r="E115" s="3"/>
      <c r="F115" s="3"/>
      <c r="G115" s="30"/>
      <c r="H115" s="15"/>
      <c r="I115" s="3"/>
    </row>
    <row r="116" spans="1:9" s="2" customFormat="1">
      <c r="A116" s="3"/>
      <c r="B116" s="3"/>
      <c r="C116" s="3"/>
      <c r="D116" s="3"/>
      <c r="E116" s="3"/>
      <c r="F116" s="3"/>
      <c r="G116" s="30"/>
      <c r="H116" s="15"/>
      <c r="I116" s="3"/>
    </row>
    <row r="117" spans="1:9" s="2" customFormat="1">
      <c r="A117" s="3"/>
      <c r="B117" s="3"/>
      <c r="C117" s="3"/>
      <c r="D117" s="3"/>
      <c r="E117" s="3"/>
      <c r="F117" s="3"/>
      <c r="G117" s="30"/>
      <c r="H117" s="15"/>
      <c r="I117" s="3"/>
    </row>
    <row r="118" spans="1:9" s="2" customFormat="1">
      <c r="A118" s="3"/>
      <c r="B118" s="3"/>
      <c r="C118" s="3"/>
      <c r="D118" s="3"/>
      <c r="E118" s="3"/>
      <c r="F118" s="3"/>
      <c r="G118" s="30"/>
      <c r="H118" s="15"/>
      <c r="I118" s="3"/>
    </row>
    <row r="119" spans="1:9" s="2" customFormat="1">
      <c r="A119" s="3"/>
      <c r="B119" s="3"/>
      <c r="C119" s="3"/>
      <c r="D119" s="3"/>
      <c r="E119" s="3"/>
      <c r="F119" s="3"/>
      <c r="G119" s="30"/>
      <c r="H119" s="15"/>
      <c r="I119" s="3"/>
    </row>
    <row r="120" spans="1:9" s="2" customFormat="1">
      <c r="A120" s="3"/>
      <c r="B120" s="3"/>
      <c r="C120" s="3"/>
      <c r="D120" s="3"/>
      <c r="E120" s="3"/>
      <c r="F120" s="3"/>
      <c r="G120" s="30"/>
      <c r="H120" s="15"/>
      <c r="I120" s="3"/>
    </row>
    <row r="121" spans="1:9" s="2" customFormat="1">
      <c r="A121" s="3"/>
      <c r="B121" s="3"/>
      <c r="C121" s="3"/>
      <c r="D121" s="3"/>
      <c r="E121" s="3"/>
      <c r="F121" s="3"/>
      <c r="G121" s="30"/>
      <c r="H121" s="15"/>
      <c r="I121" s="3"/>
    </row>
    <row r="122" spans="1:9" s="2" customFormat="1">
      <c r="A122" s="3"/>
      <c r="B122" s="3"/>
      <c r="C122" s="3"/>
      <c r="D122" s="3"/>
      <c r="E122" s="3"/>
      <c r="F122" s="3"/>
      <c r="G122" s="30"/>
      <c r="H122" s="15"/>
      <c r="I122" s="3"/>
    </row>
    <row r="123" spans="1:9" s="2" customFormat="1">
      <c r="A123" s="3"/>
      <c r="B123" s="3"/>
      <c r="C123" s="3"/>
      <c r="D123" s="3"/>
      <c r="E123" s="3"/>
      <c r="F123" s="3"/>
      <c r="G123" s="30"/>
      <c r="H123" s="15"/>
      <c r="I123" s="3"/>
    </row>
    <row r="124" spans="1:9" s="2" customFormat="1">
      <c r="A124" s="3"/>
      <c r="B124" s="3"/>
      <c r="C124" s="3"/>
      <c r="D124" s="3"/>
      <c r="E124" s="3"/>
      <c r="F124" s="3"/>
      <c r="G124" s="30"/>
      <c r="H124" s="15"/>
      <c r="I124" s="3"/>
    </row>
    <row r="125" spans="1:9" s="2" customFormat="1">
      <c r="A125" s="3"/>
      <c r="B125" s="3"/>
      <c r="C125" s="3"/>
      <c r="D125" s="3"/>
      <c r="E125" s="3"/>
      <c r="F125" s="3"/>
      <c r="G125" s="30"/>
      <c r="H125" s="15"/>
      <c r="I125" s="3"/>
    </row>
    <row r="126" spans="1:9" s="2" customFormat="1">
      <c r="A126" s="3"/>
      <c r="B126" s="3"/>
      <c r="C126" s="3"/>
      <c r="D126" s="3"/>
      <c r="E126" s="3"/>
      <c r="F126" s="3"/>
      <c r="G126" s="30"/>
      <c r="H126" s="15"/>
      <c r="I126" s="3"/>
    </row>
    <row r="127" spans="1:9" s="2" customFormat="1">
      <c r="A127" s="3"/>
      <c r="B127" s="3"/>
      <c r="C127" s="3"/>
      <c r="D127" s="3"/>
      <c r="E127" s="3"/>
      <c r="F127" s="3"/>
      <c r="G127" s="30"/>
      <c r="H127" s="15"/>
      <c r="I127" s="3"/>
    </row>
    <row r="128" spans="1:9" s="2" customFormat="1">
      <c r="A128" s="3"/>
      <c r="B128" s="3"/>
      <c r="C128" s="3"/>
      <c r="D128" s="3"/>
      <c r="E128" s="3"/>
      <c r="F128" s="3"/>
      <c r="G128" s="30"/>
      <c r="H128" s="15"/>
      <c r="I128" s="3"/>
    </row>
    <row r="129" spans="1:9" s="2" customFormat="1">
      <c r="A129" s="3"/>
      <c r="B129" s="3"/>
      <c r="C129" s="3"/>
      <c r="D129" s="3"/>
      <c r="E129" s="3"/>
      <c r="F129" s="3"/>
      <c r="G129" s="30"/>
      <c r="H129" s="15"/>
      <c r="I129" s="3"/>
    </row>
    <row r="130" spans="1:9" s="2" customFormat="1">
      <c r="A130" s="3"/>
      <c r="B130" s="3"/>
      <c r="C130" s="3"/>
      <c r="D130" s="3"/>
      <c r="E130" s="3"/>
      <c r="F130" s="3"/>
      <c r="G130" s="30"/>
      <c r="H130" s="15"/>
      <c r="I130" s="3"/>
    </row>
    <row r="131" spans="1:9" s="2" customFormat="1">
      <c r="A131" s="3"/>
      <c r="B131" s="3"/>
      <c r="C131" s="3"/>
      <c r="D131" s="3"/>
      <c r="E131" s="3"/>
      <c r="F131" s="3"/>
      <c r="G131" s="30"/>
      <c r="H131" s="15"/>
      <c r="I131" s="3"/>
    </row>
    <row r="132" spans="1:9" s="2" customFormat="1">
      <c r="A132" s="3"/>
      <c r="B132" s="3"/>
      <c r="C132" s="3"/>
      <c r="D132" s="3"/>
      <c r="E132" s="3"/>
      <c r="F132" s="3"/>
      <c r="G132" s="30"/>
      <c r="H132" s="15"/>
      <c r="I132" s="3"/>
    </row>
    <row r="133" spans="1:9" s="2" customFormat="1">
      <c r="G133" s="31"/>
      <c r="H133" s="14"/>
    </row>
    <row r="134" spans="1:9" s="2" customFormat="1">
      <c r="G134" s="31"/>
      <c r="H134" s="14"/>
    </row>
    <row r="135" spans="1:9" s="2" customFormat="1">
      <c r="G135" s="31"/>
      <c r="H135" s="14"/>
    </row>
    <row r="136" spans="1:9" s="2" customFormat="1">
      <c r="G136" s="31"/>
      <c r="H136" s="14"/>
    </row>
    <row r="137" spans="1:9" s="2" customFormat="1">
      <c r="G137" s="31"/>
      <c r="H137" s="14"/>
    </row>
    <row r="138" spans="1:9" s="2" customFormat="1">
      <c r="G138" s="31"/>
      <c r="H138" s="14"/>
    </row>
    <row r="139" spans="1:9" s="2" customFormat="1">
      <c r="G139" s="31"/>
      <c r="H139" s="14"/>
    </row>
    <row r="140" spans="1:9" s="2" customFormat="1">
      <c r="G140" s="31"/>
      <c r="H140" s="14"/>
    </row>
    <row r="141" spans="1:9" s="2" customFormat="1">
      <c r="G141" s="31"/>
      <c r="H141" s="14"/>
    </row>
    <row r="142" spans="1:9" s="2" customFormat="1">
      <c r="G142" s="31"/>
      <c r="H142" s="14"/>
    </row>
    <row r="143" spans="1:9" s="2" customFormat="1">
      <c r="G143" s="31"/>
      <c r="H143" s="14"/>
    </row>
    <row r="144" spans="1:9" s="2" customFormat="1">
      <c r="G144" s="31"/>
      <c r="H144" s="14"/>
    </row>
    <row r="145" spans="7:8" s="2" customFormat="1">
      <c r="G145" s="31"/>
      <c r="H145" s="14"/>
    </row>
    <row r="146" spans="7:8" s="2" customFormat="1">
      <c r="G146" s="31"/>
      <c r="H146" s="14"/>
    </row>
    <row r="147" spans="7:8" s="2" customFormat="1">
      <c r="G147" s="31"/>
      <c r="H147" s="14"/>
    </row>
    <row r="148" spans="7:8" s="2" customFormat="1">
      <c r="G148" s="31"/>
      <c r="H148" s="14"/>
    </row>
    <row r="149" spans="7:8" s="2" customFormat="1">
      <c r="G149" s="31"/>
      <c r="H149" s="14"/>
    </row>
    <row r="150" spans="7:8" s="2" customFormat="1">
      <c r="G150" s="31"/>
      <c r="H150" s="14"/>
    </row>
    <row r="151" spans="7:8" s="2" customFormat="1">
      <c r="G151" s="31"/>
      <c r="H151" s="14"/>
    </row>
    <row r="152" spans="7:8" s="2" customFormat="1">
      <c r="G152" s="31"/>
      <c r="H152" s="14"/>
    </row>
    <row r="153" spans="7:8" s="2" customFormat="1">
      <c r="G153" s="31"/>
      <c r="H153" s="14"/>
    </row>
    <row r="154" spans="7:8" s="2" customFormat="1">
      <c r="G154" s="31"/>
      <c r="H154" s="14"/>
    </row>
    <row r="155" spans="7:8" s="2" customFormat="1">
      <c r="G155" s="31"/>
      <c r="H155" s="14"/>
    </row>
    <row r="156" spans="7:8" s="2" customFormat="1">
      <c r="G156" s="31"/>
      <c r="H156" s="14"/>
    </row>
    <row r="157" spans="7:8" s="2" customFormat="1">
      <c r="G157" s="31"/>
      <c r="H157" s="14"/>
    </row>
    <row r="158" spans="7:8" s="2" customFormat="1">
      <c r="G158" s="31"/>
      <c r="H158" s="14"/>
    </row>
    <row r="159" spans="7:8" s="2" customFormat="1">
      <c r="G159" s="31"/>
      <c r="H159" s="14"/>
    </row>
    <row r="160" spans="7:8" s="2" customFormat="1">
      <c r="G160" s="31"/>
      <c r="H160" s="14"/>
    </row>
    <row r="161" spans="7:8" s="2" customFormat="1">
      <c r="G161" s="31"/>
      <c r="H161" s="14"/>
    </row>
    <row r="162" spans="7:8" s="2" customFormat="1">
      <c r="G162" s="31"/>
      <c r="H162" s="14"/>
    </row>
    <row r="163" spans="7:8" s="2" customFormat="1">
      <c r="G163" s="31"/>
      <c r="H163" s="14"/>
    </row>
    <row r="164" spans="7:8" s="2" customFormat="1">
      <c r="G164" s="31"/>
      <c r="H164" s="14"/>
    </row>
    <row r="165" spans="7:8" s="2" customFormat="1">
      <c r="G165" s="31"/>
      <c r="H165" s="14"/>
    </row>
    <row r="166" spans="7:8" s="2" customFormat="1">
      <c r="G166" s="31"/>
      <c r="H166" s="14"/>
    </row>
    <row r="167" spans="7:8" s="2" customFormat="1">
      <c r="G167" s="31"/>
      <c r="H167" s="14"/>
    </row>
    <row r="168" spans="7:8" s="2" customFormat="1">
      <c r="G168" s="31"/>
      <c r="H168" s="14"/>
    </row>
    <row r="169" spans="7:8" s="2" customFormat="1">
      <c r="G169" s="31"/>
      <c r="H169" s="14"/>
    </row>
    <row r="170" spans="7:8" s="2" customFormat="1">
      <c r="G170" s="31"/>
      <c r="H170" s="14"/>
    </row>
    <row r="171" spans="7:8" s="2" customFormat="1">
      <c r="G171" s="31"/>
      <c r="H171" s="14"/>
    </row>
    <row r="172" spans="7:8" s="2" customFormat="1">
      <c r="G172" s="31"/>
      <c r="H172" s="14"/>
    </row>
    <row r="173" spans="7:8" s="2" customFormat="1">
      <c r="G173" s="31"/>
      <c r="H173" s="14"/>
    </row>
    <row r="174" spans="7:8" s="2" customFormat="1">
      <c r="G174" s="31"/>
      <c r="H174" s="14"/>
    </row>
    <row r="175" spans="7:8" s="2" customFormat="1">
      <c r="G175" s="31"/>
      <c r="H175" s="14"/>
    </row>
    <row r="176" spans="7:8" s="2" customFormat="1">
      <c r="G176" s="31"/>
      <c r="H176" s="14"/>
    </row>
    <row r="177" spans="7:8" s="2" customFormat="1">
      <c r="G177" s="31"/>
      <c r="H177" s="14"/>
    </row>
    <row r="178" spans="7:8" s="2" customFormat="1">
      <c r="G178" s="31"/>
      <c r="H178" s="14"/>
    </row>
    <row r="179" spans="7:8" s="2" customFormat="1">
      <c r="G179" s="31"/>
      <c r="H179" s="14"/>
    </row>
    <row r="180" spans="7:8" s="2" customFormat="1">
      <c r="G180" s="31"/>
      <c r="H180" s="14"/>
    </row>
    <row r="181" spans="7:8" s="2" customFormat="1">
      <c r="G181" s="31"/>
      <c r="H181" s="14"/>
    </row>
    <row r="182" spans="7:8" s="2" customFormat="1">
      <c r="G182" s="31"/>
      <c r="H182" s="14"/>
    </row>
    <row r="183" spans="7:8" s="2" customFormat="1">
      <c r="G183" s="31"/>
      <c r="H183" s="14"/>
    </row>
    <row r="184" spans="7:8" s="2" customFormat="1">
      <c r="G184" s="31"/>
      <c r="H184" s="14"/>
    </row>
    <row r="185" spans="7:8" s="2" customFormat="1">
      <c r="G185" s="31"/>
      <c r="H185" s="14"/>
    </row>
    <row r="186" spans="7:8" s="2" customFormat="1">
      <c r="G186" s="31"/>
      <c r="H186" s="14"/>
    </row>
    <row r="187" spans="7:8" s="2" customFormat="1">
      <c r="G187" s="31"/>
      <c r="H187" s="14"/>
    </row>
    <row r="188" spans="7:8" s="2" customFormat="1">
      <c r="G188" s="31"/>
      <c r="H188" s="14"/>
    </row>
    <row r="189" spans="7:8" s="2" customFormat="1">
      <c r="G189" s="31"/>
      <c r="H189" s="14"/>
    </row>
    <row r="190" spans="7:8" s="2" customFormat="1">
      <c r="G190" s="31"/>
      <c r="H190" s="14"/>
    </row>
    <row r="191" spans="7:8" s="2" customFormat="1">
      <c r="G191" s="31"/>
      <c r="H191" s="14"/>
    </row>
    <row r="192" spans="7:8" s="2" customFormat="1">
      <c r="G192" s="31"/>
      <c r="H192" s="14"/>
    </row>
    <row r="193" spans="7:8" s="2" customFormat="1">
      <c r="G193" s="31"/>
      <c r="H193" s="14"/>
    </row>
    <row r="194" spans="7:8" s="2" customFormat="1">
      <c r="G194" s="31"/>
      <c r="H194" s="14"/>
    </row>
    <row r="195" spans="7:8" s="2" customFormat="1">
      <c r="G195" s="31"/>
      <c r="H195" s="14"/>
    </row>
    <row r="196" spans="7:8" s="2" customFormat="1">
      <c r="G196" s="31"/>
      <c r="H196" s="14"/>
    </row>
    <row r="197" spans="7:8" s="2" customFormat="1">
      <c r="G197" s="31"/>
      <c r="H197" s="14"/>
    </row>
    <row r="198" spans="7:8" s="2" customFormat="1">
      <c r="G198" s="31"/>
      <c r="H198" s="14"/>
    </row>
    <row r="199" spans="7:8" s="2" customFormat="1">
      <c r="G199" s="31"/>
      <c r="H199" s="14"/>
    </row>
    <row r="200" spans="7:8" s="2" customFormat="1">
      <c r="G200" s="31"/>
      <c r="H200" s="14"/>
    </row>
    <row r="201" spans="7:8" s="2" customFormat="1">
      <c r="G201" s="31"/>
      <c r="H201" s="14"/>
    </row>
    <row r="202" spans="7:8" s="2" customFormat="1">
      <c r="G202" s="31"/>
      <c r="H202" s="14"/>
    </row>
    <row r="203" spans="7:8" s="2" customFormat="1">
      <c r="G203" s="31"/>
      <c r="H203" s="14"/>
    </row>
    <row r="204" spans="7:8" s="2" customFormat="1">
      <c r="G204" s="31"/>
      <c r="H204" s="14"/>
    </row>
    <row r="205" spans="7:8" s="2" customFormat="1">
      <c r="G205" s="31"/>
      <c r="H205" s="14"/>
    </row>
    <row r="206" spans="7:8" s="2" customFormat="1">
      <c r="G206" s="31"/>
      <c r="H206" s="14"/>
    </row>
    <row r="207" spans="7:8" s="2" customFormat="1">
      <c r="G207" s="31"/>
      <c r="H207" s="14"/>
    </row>
    <row r="208" spans="7:8" s="2" customFormat="1">
      <c r="G208" s="31"/>
      <c r="H208" s="14"/>
    </row>
    <row r="209" spans="7:8" s="2" customFormat="1">
      <c r="G209" s="31"/>
      <c r="H209" s="14"/>
    </row>
    <row r="210" spans="7:8" s="2" customFormat="1">
      <c r="G210" s="31"/>
      <c r="H210" s="14"/>
    </row>
    <row r="211" spans="7:8" s="2" customFormat="1">
      <c r="G211" s="31"/>
      <c r="H211" s="14"/>
    </row>
    <row r="212" spans="7:8" s="2" customFormat="1">
      <c r="G212" s="31"/>
      <c r="H212" s="14"/>
    </row>
    <row r="213" spans="7:8" s="2" customFormat="1">
      <c r="G213" s="31"/>
      <c r="H213" s="14"/>
    </row>
    <row r="214" spans="7:8" s="2" customFormat="1">
      <c r="G214" s="31"/>
      <c r="H214" s="14"/>
    </row>
    <row r="215" spans="7:8" s="2" customFormat="1">
      <c r="G215" s="31"/>
      <c r="H215" s="14"/>
    </row>
    <row r="216" spans="7:8" s="2" customFormat="1">
      <c r="G216" s="31"/>
      <c r="H216" s="14"/>
    </row>
    <row r="217" spans="7:8" s="2" customFormat="1">
      <c r="G217" s="31"/>
      <c r="H217" s="14"/>
    </row>
    <row r="218" spans="7:8" s="2" customFormat="1">
      <c r="G218" s="31"/>
      <c r="H218" s="14"/>
    </row>
    <row r="219" spans="7:8" s="2" customFormat="1">
      <c r="G219" s="31"/>
      <c r="H219" s="14"/>
    </row>
    <row r="220" spans="7:8" s="2" customFormat="1">
      <c r="G220" s="31"/>
      <c r="H220" s="14"/>
    </row>
    <row r="221" spans="7:8" s="2" customFormat="1">
      <c r="G221" s="31"/>
      <c r="H221" s="14"/>
    </row>
    <row r="222" spans="7:8" s="2" customFormat="1">
      <c r="G222" s="31"/>
      <c r="H222" s="14"/>
    </row>
    <row r="223" spans="7:8" s="2" customFormat="1">
      <c r="G223" s="31"/>
      <c r="H223" s="14"/>
    </row>
    <row r="224" spans="7:8" s="2" customFormat="1">
      <c r="G224" s="31"/>
      <c r="H224" s="14"/>
    </row>
    <row r="225" spans="7:8" s="2" customFormat="1">
      <c r="G225" s="31"/>
      <c r="H225" s="14"/>
    </row>
    <row r="226" spans="7:8" s="2" customFormat="1">
      <c r="G226" s="31"/>
      <c r="H226" s="14"/>
    </row>
    <row r="227" spans="7:8" s="2" customFormat="1">
      <c r="G227" s="31"/>
      <c r="H227" s="14"/>
    </row>
    <row r="228" spans="7:8" s="2" customFormat="1">
      <c r="G228" s="31"/>
      <c r="H228" s="14"/>
    </row>
    <row r="229" spans="7:8" s="2" customFormat="1">
      <c r="G229" s="31"/>
      <c r="H229" s="14"/>
    </row>
    <row r="230" spans="7:8" s="2" customFormat="1">
      <c r="G230" s="31"/>
      <c r="H230" s="14"/>
    </row>
    <row r="231" spans="7:8" s="2" customFormat="1">
      <c r="G231" s="31"/>
      <c r="H231" s="14"/>
    </row>
    <row r="232" spans="7:8" s="2" customFormat="1">
      <c r="G232" s="31"/>
      <c r="H232" s="14"/>
    </row>
    <row r="233" spans="7:8" s="2" customFormat="1">
      <c r="G233" s="31"/>
      <c r="H233" s="14"/>
    </row>
    <row r="234" spans="7:8" s="2" customFormat="1">
      <c r="G234" s="31"/>
      <c r="H234" s="14"/>
    </row>
    <row r="235" spans="7:8" s="2" customFormat="1">
      <c r="G235" s="31"/>
      <c r="H235" s="14"/>
    </row>
    <row r="236" spans="7:8" s="2" customFormat="1">
      <c r="G236" s="31"/>
      <c r="H236" s="14"/>
    </row>
    <row r="237" spans="7:8" s="2" customFormat="1">
      <c r="G237" s="31"/>
      <c r="H237" s="14"/>
    </row>
    <row r="238" spans="7:8" s="2" customFormat="1">
      <c r="G238" s="31"/>
      <c r="H238" s="14"/>
    </row>
    <row r="239" spans="7:8" s="2" customFormat="1">
      <c r="G239" s="31"/>
      <c r="H239" s="14"/>
    </row>
    <row r="240" spans="7:8" s="2" customFormat="1">
      <c r="G240" s="31"/>
      <c r="H240" s="14"/>
    </row>
    <row r="241" spans="7:8" s="2" customFormat="1">
      <c r="G241" s="31"/>
      <c r="H241" s="14"/>
    </row>
    <row r="242" spans="7:8" s="2" customFormat="1">
      <c r="G242" s="31"/>
      <c r="H242" s="14"/>
    </row>
    <row r="243" spans="7:8" s="2" customFormat="1">
      <c r="G243" s="31"/>
      <c r="H243" s="14"/>
    </row>
    <row r="244" spans="7:8" s="2" customFormat="1">
      <c r="G244" s="31"/>
      <c r="H244" s="14"/>
    </row>
    <row r="245" spans="7:8" s="2" customFormat="1">
      <c r="G245" s="31"/>
      <c r="H245" s="14"/>
    </row>
    <row r="246" spans="7:8" s="2" customFormat="1">
      <c r="G246" s="31"/>
      <c r="H246" s="14"/>
    </row>
    <row r="247" spans="7:8" s="2" customFormat="1">
      <c r="G247" s="31"/>
      <c r="H247" s="14"/>
    </row>
    <row r="248" spans="7:8" s="2" customFormat="1">
      <c r="G248" s="31"/>
      <c r="H248" s="14"/>
    </row>
    <row r="249" spans="7:8" s="2" customFormat="1">
      <c r="G249" s="31"/>
      <c r="H249" s="14"/>
    </row>
    <row r="250" spans="7:8" s="2" customFormat="1">
      <c r="G250" s="31"/>
      <c r="H250" s="14"/>
    </row>
    <row r="251" spans="7:8" s="2" customFormat="1">
      <c r="G251" s="31"/>
      <c r="H251" s="14"/>
    </row>
    <row r="252" spans="7:8" s="2" customFormat="1">
      <c r="G252" s="31"/>
      <c r="H252" s="14"/>
    </row>
    <row r="253" spans="7:8" s="2" customFormat="1">
      <c r="G253" s="31"/>
      <c r="H253" s="14"/>
    </row>
    <row r="254" spans="7:8" s="2" customFormat="1">
      <c r="G254" s="31"/>
      <c r="H254" s="14"/>
    </row>
    <row r="255" spans="7:8" s="2" customFormat="1">
      <c r="G255" s="31"/>
      <c r="H255" s="14"/>
    </row>
    <row r="256" spans="7:8" s="2" customFormat="1">
      <c r="G256" s="31"/>
      <c r="H256" s="14"/>
    </row>
    <row r="257" spans="7:8" s="2" customFormat="1">
      <c r="G257" s="31"/>
      <c r="H257" s="14"/>
    </row>
    <row r="258" spans="7:8" s="2" customFormat="1">
      <c r="G258" s="31"/>
      <c r="H258" s="14"/>
    </row>
    <row r="259" spans="7:8" s="2" customFormat="1">
      <c r="G259" s="31"/>
      <c r="H259" s="14"/>
    </row>
    <row r="260" spans="7:8" s="2" customFormat="1">
      <c r="G260" s="31"/>
      <c r="H260" s="14"/>
    </row>
    <row r="261" spans="7:8" s="2" customFormat="1">
      <c r="G261" s="31"/>
      <c r="H261" s="14"/>
    </row>
    <row r="262" spans="7:8" s="2" customFormat="1">
      <c r="G262" s="31"/>
      <c r="H262" s="14"/>
    </row>
    <row r="263" spans="7:8" s="2" customFormat="1">
      <c r="G263" s="31"/>
      <c r="H263" s="14"/>
    </row>
    <row r="264" spans="7:8" s="2" customFormat="1">
      <c r="G264" s="31"/>
      <c r="H264" s="14"/>
    </row>
    <row r="265" spans="7:8" s="2" customFormat="1">
      <c r="G265" s="31"/>
      <c r="H265" s="14"/>
    </row>
    <row r="266" spans="7:8" s="2" customFormat="1">
      <c r="G266" s="31"/>
      <c r="H266" s="14"/>
    </row>
    <row r="267" spans="7:8" s="2" customFormat="1">
      <c r="G267" s="31"/>
      <c r="H267" s="14"/>
    </row>
    <row r="268" spans="7:8" s="2" customFormat="1">
      <c r="G268" s="31"/>
      <c r="H268" s="14"/>
    </row>
    <row r="269" spans="7:8" s="2" customFormat="1">
      <c r="G269" s="31"/>
      <c r="H269" s="14"/>
    </row>
    <row r="270" spans="7:8" s="2" customFormat="1">
      <c r="G270" s="31"/>
      <c r="H270" s="14"/>
    </row>
    <row r="271" spans="7:8" s="2" customFormat="1">
      <c r="G271" s="31"/>
      <c r="H271" s="14"/>
    </row>
    <row r="272" spans="7:8" s="2" customFormat="1">
      <c r="G272" s="31"/>
      <c r="H272" s="14"/>
    </row>
    <row r="273" spans="7:8" s="2" customFormat="1">
      <c r="G273" s="31"/>
      <c r="H273" s="14"/>
    </row>
    <row r="274" spans="7:8" s="2" customFormat="1">
      <c r="G274" s="31"/>
      <c r="H274" s="14"/>
    </row>
    <row r="275" spans="7:8" s="2" customFormat="1">
      <c r="G275" s="31"/>
      <c r="H275" s="14"/>
    </row>
    <row r="276" spans="7:8" s="2" customFormat="1">
      <c r="G276" s="31"/>
      <c r="H276" s="14"/>
    </row>
    <row r="277" spans="7:8" s="2" customFormat="1">
      <c r="G277" s="31"/>
      <c r="H277" s="14"/>
    </row>
    <row r="278" spans="7:8" s="2" customFormat="1">
      <c r="G278" s="31"/>
      <c r="H278" s="14"/>
    </row>
    <row r="279" spans="7:8" s="2" customFormat="1">
      <c r="G279" s="31"/>
      <c r="H279" s="14"/>
    </row>
    <row r="280" spans="7:8" s="2" customFormat="1">
      <c r="G280" s="31"/>
      <c r="H280" s="14"/>
    </row>
    <row r="281" spans="7:8" s="2" customFormat="1">
      <c r="G281" s="31"/>
      <c r="H281" s="14"/>
    </row>
    <row r="282" spans="7:8" s="2" customFormat="1">
      <c r="G282" s="31"/>
      <c r="H282" s="14"/>
    </row>
    <row r="283" spans="7:8" s="2" customFormat="1">
      <c r="G283" s="31"/>
      <c r="H283" s="14"/>
    </row>
    <row r="284" spans="7:8" s="2" customFormat="1">
      <c r="G284" s="31"/>
      <c r="H284" s="14"/>
    </row>
    <row r="285" spans="7:8" s="2" customFormat="1">
      <c r="G285" s="31"/>
      <c r="H285" s="14"/>
    </row>
    <row r="286" spans="7:8" s="2" customFormat="1">
      <c r="G286" s="31"/>
      <c r="H286" s="14"/>
    </row>
    <row r="287" spans="7:8" s="2" customFormat="1">
      <c r="G287" s="31"/>
      <c r="H287" s="14"/>
    </row>
    <row r="288" spans="7:8" s="2" customFormat="1">
      <c r="G288" s="31"/>
      <c r="H288" s="14"/>
    </row>
    <row r="289" spans="7:8" s="2" customFormat="1">
      <c r="G289" s="31"/>
      <c r="H289" s="14"/>
    </row>
    <row r="290" spans="7:8" s="2" customFormat="1">
      <c r="G290" s="31"/>
      <c r="H290" s="14"/>
    </row>
    <row r="291" spans="7:8" s="2" customFormat="1">
      <c r="G291" s="31"/>
      <c r="H291" s="14"/>
    </row>
    <row r="292" spans="7:8" s="2" customFormat="1">
      <c r="G292" s="31"/>
      <c r="H292" s="14"/>
    </row>
    <row r="293" spans="7:8" s="2" customFormat="1">
      <c r="G293" s="31"/>
      <c r="H293" s="14"/>
    </row>
    <row r="294" spans="7:8" s="2" customFormat="1">
      <c r="G294" s="31"/>
      <c r="H294" s="14"/>
    </row>
    <row r="295" spans="7:8" s="2" customFormat="1">
      <c r="G295" s="31"/>
      <c r="H295" s="14"/>
    </row>
    <row r="296" spans="7:8" s="2" customFormat="1">
      <c r="G296" s="31"/>
      <c r="H296" s="14"/>
    </row>
    <row r="297" spans="7:8" s="2" customFormat="1">
      <c r="G297" s="31"/>
      <c r="H297" s="14"/>
    </row>
    <row r="298" spans="7:8" s="2" customFormat="1">
      <c r="G298" s="31"/>
      <c r="H298" s="14"/>
    </row>
    <row r="299" spans="7:8" s="2" customFormat="1">
      <c r="G299" s="31"/>
      <c r="H299" s="14"/>
    </row>
    <row r="300" spans="7:8" s="2" customFormat="1">
      <c r="G300" s="31"/>
      <c r="H300" s="14"/>
    </row>
    <row r="301" spans="7:8" s="2" customFormat="1">
      <c r="G301" s="31"/>
      <c r="H301" s="14"/>
    </row>
    <row r="302" spans="7:8" s="2" customFormat="1">
      <c r="G302" s="31"/>
      <c r="H302" s="14"/>
    </row>
    <row r="303" spans="7:8" s="2" customFormat="1">
      <c r="G303" s="31"/>
      <c r="H303" s="14"/>
    </row>
    <row r="304" spans="7:8" s="2" customFormat="1">
      <c r="G304" s="31"/>
      <c r="H304" s="14"/>
    </row>
    <row r="305" spans="7:8" s="2" customFormat="1">
      <c r="G305" s="31"/>
      <c r="H305" s="14"/>
    </row>
    <row r="306" spans="7:8" s="2" customFormat="1">
      <c r="G306" s="31"/>
      <c r="H306" s="14"/>
    </row>
    <row r="307" spans="7:8" s="2" customFormat="1">
      <c r="G307" s="31"/>
      <c r="H307" s="14"/>
    </row>
    <row r="308" spans="7:8" s="2" customFormat="1">
      <c r="G308" s="31"/>
      <c r="H308" s="14"/>
    </row>
    <row r="309" spans="7:8" s="2" customFormat="1">
      <c r="G309" s="31"/>
      <c r="H309" s="14"/>
    </row>
    <row r="310" spans="7:8" s="2" customFormat="1">
      <c r="G310" s="31"/>
      <c r="H310" s="14"/>
    </row>
    <row r="311" spans="7:8" s="2" customFormat="1">
      <c r="G311" s="31"/>
      <c r="H311" s="14"/>
    </row>
    <row r="312" spans="7:8" s="2" customFormat="1">
      <c r="G312" s="31"/>
      <c r="H312" s="14"/>
    </row>
    <row r="313" spans="7:8" s="2" customFormat="1">
      <c r="G313" s="31"/>
      <c r="H313" s="14"/>
    </row>
    <row r="314" spans="7:8" s="2" customFormat="1">
      <c r="G314" s="31"/>
      <c r="H314" s="14"/>
    </row>
    <row r="315" spans="7:8" s="2" customFormat="1">
      <c r="G315" s="31"/>
      <c r="H315" s="14"/>
    </row>
    <row r="316" spans="7:8" s="2" customFormat="1">
      <c r="G316" s="31"/>
      <c r="H316" s="14"/>
    </row>
    <row r="317" spans="7:8" s="2" customFormat="1">
      <c r="G317" s="31"/>
      <c r="H317" s="14"/>
    </row>
    <row r="318" spans="7:8" s="2" customFormat="1">
      <c r="G318" s="31"/>
      <c r="H318" s="14"/>
    </row>
    <row r="319" spans="7:8" s="2" customFormat="1">
      <c r="G319" s="31"/>
      <c r="H319" s="14"/>
    </row>
    <row r="320" spans="7:8" s="2" customFormat="1">
      <c r="G320" s="31"/>
      <c r="H320" s="14"/>
    </row>
    <row r="321" spans="7:8" s="2" customFormat="1">
      <c r="G321" s="31"/>
      <c r="H321" s="14"/>
    </row>
    <row r="322" spans="7:8" s="2" customFormat="1">
      <c r="G322" s="31"/>
      <c r="H322" s="14"/>
    </row>
    <row r="323" spans="7:8" s="2" customFormat="1">
      <c r="G323" s="31"/>
      <c r="H323" s="14"/>
    </row>
    <row r="324" spans="7:8" s="2" customFormat="1">
      <c r="G324" s="31"/>
      <c r="H324" s="14"/>
    </row>
    <row r="325" spans="7:8" s="2" customFormat="1">
      <c r="G325" s="31"/>
      <c r="H325" s="14"/>
    </row>
    <row r="326" spans="7:8" s="2" customFormat="1">
      <c r="G326" s="31"/>
      <c r="H326" s="14"/>
    </row>
    <row r="327" spans="7:8" s="2" customFormat="1">
      <c r="G327" s="31"/>
      <c r="H327" s="14"/>
    </row>
    <row r="328" spans="7:8" s="2" customFormat="1">
      <c r="G328" s="31"/>
      <c r="H328" s="14"/>
    </row>
    <row r="329" spans="7:8" s="2" customFormat="1">
      <c r="G329" s="31"/>
      <c r="H329" s="14"/>
    </row>
    <row r="330" spans="7:8" s="2" customFormat="1">
      <c r="G330" s="31"/>
      <c r="H330" s="14"/>
    </row>
    <row r="331" spans="7:8" s="2" customFormat="1">
      <c r="G331" s="31"/>
      <c r="H331" s="14"/>
    </row>
    <row r="332" spans="7:8" s="2" customFormat="1">
      <c r="G332" s="31"/>
      <c r="H332" s="14"/>
    </row>
    <row r="333" spans="7:8" s="2" customFormat="1">
      <c r="G333" s="31"/>
      <c r="H333" s="14"/>
    </row>
    <row r="334" spans="7:8" s="2" customFormat="1">
      <c r="G334" s="31"/>
      <c r="H334" s="14"/>
    </row>
    <row r="335" spans="7:8" s="2" customFormat="1">
      <c r="G335" s="31"/>
      <c r="H335" s="14"/>
    </row>
    <row r="336" spans="7:8" s="2" customFormat="1">
      <c r="G336" s="31"/>
      <c r="H336" s="14"/>
    </row>
    <row r="337" spans="7:8" s="2" customFormat="1">
      <c r="G337" s="31"/>
      <c r="H337" s="14"/>
    </row>
    <row r="338" spans="7:8" s="2" customFormat="1">
      <c r="G338" s="31"/>
      <c r="H338" s="14"/>
    </row>
    <row r="339" spans="7:8" s="2" customFormat="1">
      <c r="G339" s="31"/>
      <c r="H339" s="14"/>
    </row>
    <row r="340" spans="7:8" s="2" customFormat="1">
      <c r="G340" s="31"/>
      <c r="H340" s="14"/>
    </row>
    <row r="341" spans="7:8" s="2" customFormat="1">
      <c r="G341" s="31"/>
      <c r="H341" s="14"/>
    </row>
    <row r="342" spans="7:8" s="2" customFormat="1">
      <c r="G342" s="31"/>
      <c r="H342" s="14"/>
    </row>
    <row r="343" spans="7:8" s="2" customFormat="1">
      <c r="G343" s="31"/>
      <c r="H343" s="14"/>
    </row>
    <row r="344" spans="7:8" s="2" customFormat="1">
      <c r="G344" s="31"/>
      <c r="H344" s="14"/>
    </row>
    <row r="345" spans="7:8" s="2" customFormat="1">
      <c r="G345" s="31"/>
      <c r="H345" s="14"/>
    </row>
    <row r="346" spans="7:8" s="2" customFormat="1">
      <c r="G346" s="31"/>
      <c r="H346" s="14"/>
    </row>
    <row r="347" spans="7:8" s="2" customFormat="1">
      <c r="G347" s="31"/>
      <c r="H347" s="14"/>
    </row>
    <row r="348" spans="7:8" s="2" customFormat="1">
      <c r="G348" s="31"/>
      <c r="H348" s="14"/>
    </row>
    <row r="349" spans="7:8" s="2" customFormat="1">
      <c r="G349" s="31"/>
      <c r="H349" s="14"/>
    </row>
    <row r="350" spans="7:8" s="2" customFormat="1">
      <c r="G350" s="31"/>
      <c r="H350" s="14"/>
    </row>
    <row r="351" spans="7:8" s="2" customFormat="1">
      <c r="G351" s="31"/>
      <c r="H351" s="14"/>
    </row>
    <row r="352" spans="7:8" s="2" customFormat="1">
      <c r="G352" s="31"/>
      <c r="H352" s="14"/>
    </row>
    <row r="353" spans="1:19" s="2" customFormat="1">
      <c r="G353" s="31"/>
      <c r="H353" s="14"/>
    </row>
    <row r="354" spans="1:19" s="2" customFormat="1">
      <c r="G354" s="31"/>
      <c r="H354" s="14"/>
    </row>
    <row r="355" spans="1:19" s="2" customFormat="1">
      <c r="G355" s="31"/>
      <c r="H355" s="14"/>
    </row>
    <row r="356" spans="1:19" s="2" customFormat="1">
      <c r="G356" s="31"/>
      <c r="H356" s="14"/>
    </row>
    <row r="357" spans="1:19" s="2" customFormat="1">
      <c r="G357" s="31"/>
      <c r="H357" s="14"/>
    </row>
    <row r="358" spans="1:19" s="2" customFormat="1">
      <c r="G358" s="31"/>
      <c r="H358" s="14"/>
    </row>
    <row r="359" spans="1:19" s="2" customFormat="1">
      <c r="G359" s="31"/>
      <c r="H359" s="14"/>
    </row>
    <row r="360" spans="1:19" s="2" customFormat="1">
      <c r="G360" s="31"/>
      <c r="H360" s="14"/>
    </row>
    <row r="361" spans="1:19" s="2" customFormat="1">
      <c r="G361" s="31"/>
      <c r="H361" s="14"/>
    </row>
    <row r="362" spans="1:19" s="2" customFormat="1">
      <c r="G362" s="31"/>
      <c r="H362" s="14"/>
    </row>
    <row r="363" spans="1:19" s="2" customFormat="1">
      <c r="G363" s="31"/>
      <c r="H363" s="14"/>
    </row>
    <row r="364" spans="1:19">
      <c r="A364" s="2"/>
      <c r="B364" s="2"/>
      <c r="C364" s="2"/>
      <c r="D364" s="2"/>
      <c r="E364" s="2"/>
      <c r="F364" s="2"/>
      <c r="G364" s="31"/>
      <c r="H364" s="14"/>
      <c r="I364" s="2"/>
      <c r="J364" s="2"/>
      <c r="K364" s="2"/>
      <c r="L364" s="2"/>
      <c r="M364" s="2"/>
      <c r="N364" s="2"/>
      <c r="O364" s="2"/>
      <c r="P364" s="2"/>
      <c r="Q364" s="2"/>
      <c r="R364" s="2"/>
      <c r="S364" s="2"/>
    </row>
    <row r="365" spans="1:19">
      <c r="A365" s="2"/>
      <c r="B365" s="2"/>
      <c r="C365" s="2"/>
      <c r="D365" s="2"/>
      <c r="E365" s="2"/>
      <c r="F365" s="2"/>
      <c r="G365" s="31"/>
      <c r="H365" s="14"/>
      <c r="I365" s="2"/>
      <c r="J365" s="2"/>
      <c r="K365" s="2"/>
      <c r="L365" s="2"/>
      <c r="M365" s="2"/>
      <c r="N365" s="2"/>
      <c r="O365" s="2"/>
      <c r="P365" s="2"/>
      <c r="Q365" s="2"/>
      <c r="R365" s="2"/>
      <c r="S365" s="2"/>
    </row>
    <row r="366" spans="1:19">
      <c r="A366" s="2"/>
      <c r="B366" s="2"/>
      <c r="C366" s="2"/>
      <c r="D366" s="2"/>
      <c r="E366" s="2"/>
      <c r="F366" s="2"/>
      <c r="G366" s="31"/>
      <c r="H366" s="14"/>
      <c r="I366" s="2"/>
      <c r="J366" s="2"/>
      <c r="K366" s="2"/>
      <c r="L366" s="2"/>
      <c r="M366" s="2"/>
      <c r="N366" s="2"/>
      <c r="O366" s="2"/>
      <c r="P366" s="2"/>
      <c r="Q366" s="2"/>
      <c r="R366" s="2"/>
      <c r="S366" s="2"/>
    </row>
    <row r="367" spans="1:19">
      <c r="A367" s="2"/>
      <c r="B367" s="2"/>
      <c r="C367" s="2"/>
      <c r="D367" s="2"/>
      <c r="E367" s="2"/>
      <c r="F367" s="2"/>
      <c r="G367" s="31"/>
      <c r="H367" s="14"/>
      <c r="I367" s="2"/>
      <c r="J367" s="2"/>
      <c r="K367" s="2"/>
      <c r="L367" s="2"/>
      <c r="M367" s="2"/>
      <c r="N367" s="2"/>
      <c r="O367" s="2"/>
      <c r="P367" s="2"/>
      <c r="Q367" s="2"/>
      <c r="R367" s="2"/>
      <c r="S367" s="2"/>
    </row>
    <row r="368" spans="1:19">
      <c r="A368" s="2"/>
      <c r="B368" s="2"/>
      <c r="C368" s="2"/>
      <c r="D368" s="2"/>
      <c r="E368" s="2"/>
      <c r="F368" s="2"/>
      <c r="G368" s="31"/>
      <c r="H368" s="14"/>
      <c r="I368" s="2"/>
      <c r="J368" s="2"/>
      <c r="K368" s="2"/>
      <c r="L368" s="2"/>
      <c r="M368" s="2"/>
      <c r="N368" s="2"/>
      <c r="O368" s="2"/>
      <c r="P368" s="2"/>
      <c r="Q368" s="2"/>
      <c r="R368" s="2"/>
      <c r="S368" s="2"/>
    </row>
    <row r="369" spans="1:19">
      <c r="A369" s="2"/>
      <c r="B369" s="2"/>
      <c r="C369" s="2"/>
      <c r="D369" s="2"/>
      <c r="E369" s="2"/>
      <c r="F369" s="2"/>
      <c r="G369" s="31"/>
      <c r="H369" s="14"/>
      <c r="I369" s="2"/>
      <c r="J369" s="2"/>
      <c r="K369" s="2"/>
      <c r="L369" s="2"/>
      <c r="M369" s="2"/>
      <c r="N369" s="2"/>
      <c r="O369" s="2"/>
      <c r="P369" s="2"/>
      <c r="Q369" s="2"/>
      <c r="R369" s="2"/>
      <c r="S369" s="2"/>
    </row>
    <row r="370" spans="1:19">
      <c r="A370" s="2"/>
      <c r="B370" s="2"/>
      <c r="C370" s="2"/>
      <c r="D370" s="2"/>
      <c r="E370" s="2"/>
      <c r="F370" s="2"/>
      <c r="G370" s="31"/>
      <c r="H370" s="14"/>
      <c r="I370" s="2"/>
      <c r="J370" s="2"/>
      <c r="K370" s="2"/>
      <c r="L370" s="2"/>
      <c r="M370" s="2"/>
      <c r="N370" s="2"/>
      <c r="O370" s="2"/>
      <c r="P370" s="2"/>
      <c r="Q370" s="2"/>
      <c r="R370" s="2"/>
      <c r="S370" s="2"/>
    </row>
    <row r="371" spans="1:19">
      <c r="A371" s="2"/>
      <c r="B371" s="2"/>
      <c r="C371" s="2"/>
      <c r="D371" s="2"/>
      <c r="E371" s="2"/>
      <c r="F371" s="2"/>
      <c r="G371" s="31"/>
      <c r="H371" s="14"/>
      <c r="I371" s="2"/>
      <c r="J371" s="2"/>
      <c r="K371" s="2"/>
      <c r="L371" s="2"/>
      <c r="M371" s="2"/>
      <c r="N371" s="2"/>
      <c r="O371" s="2"/>
      <c r="P371" s="2"/>
      <c r="Q371" s="2"/>
      <c r="R371" s="2"/>
      <c r="S371" s="2"/>
    </row>
    <row r="372" spans="1:19">
      <c r="A372" s="2"/>
      <c r="B372" s="2"/>
      <c r="C372" s="2"/>
      <c r="D372" s="2"/>
      <c r="E372" s="2"/>
      <c r="F372" s="2"/>
      <c r="G372" s="31"/>
      <c r="H372" s="14"/>
      <c r="I372" s="2"/>
      <c r="J372" s="2"/>
      <c r="K372" s="2"/>
      <c r="L372" s="2"/>
      <c r="M372" s="2"/>
      <c r="N372" s="2"/>
      <c r="O372" s="2"/>
      <c r="P372" s="2"/>
      <c r="Q372" s="2"/>
      <c r="R372" s="2"/>
      <c r="S372" s="2"/>
    </row>
    <row r="373" spans="1:19">
      <c r="A373" s="2"/>
      <c r="B373" s="2"/>
      <c r="C373" s="2"/>
      <c r="D373" s="2"/>
      <c r="E373" s="2"/>
      <c r="F373" s="2"/>
      <c r="G373" s="31"/>
      <c r="H373" s="14"/>
      <c r="I373" s="2"/>
      <c r="J373" s="2"/>
      <c r="K373" s="2"/>
      <c r="L373" s="2"/>
      <c r="M373" s="2"/>
      <c r="N373" s="2"/>
      <c r="O373" s="2"/>
      <c r="P373" s="2"/>
      <c r="Q373" s="2"/>
      <c r="R373" s="2"/>
      <c r="S373" s="2"/>
    </row>
    <row r="374" spans="1:19">
      <c r="A374" s="2"/>
      <c r="B374" s="2"/>
      <c r="C374" s="2"/>
      <c r="D374" s="2"/>
      <c r="E374" s="2"/>
      <c r="F374" s="2"/>
      <c r="G374" s="31"/>
      <c r="H374" s="14"/>
      <c r="I374" s="2"/>
      <c r="J374" s="2"/>
      <c r="K374" s="2"/>
      <c r="L374" s="2"/>
      <c r="M374" s="2"/>
      <c r="N374" s="2"/>
      <c r="O374" s="2"/>
      <c r="P374" s="2"/>
      <c r="Q374" s="2"/>
      <c r="R374" s="2"/>
      <c r="S374" s="2"/>
    </row>
    <row r="375" spans="1:19">
      <c r="A375" s="2"/>
      <c r="B375" s="2"/>
      <c r="C375" s="2"/>
      <c r="D375" s="2"/>
      <c r="E375" s="2"/>
      <c r="F375" s="2"/>
      <c r="G375" s="31"/>
      <c r="H375" s="14"/>
      <c r="I375" s="2"/>
      <c r="J375" s="2"/>
      <c r="K375" s="2"/>
      <c r="L375" s="2"/>
      <c r="M375" s="2"/>
      <c r="N375" s="2"/>
      <c r="O375" s="2"/>
      <c r="P375" s="2"/>
      <c r="Q375" s="2"/>
      <c r="R375" s="2"/>
      <c r="S375" s="2"/>
    </row>
    <row r="376" spans="1:19">
      <c r="A376" s="2"/>
      <c r="B376" s="2"/>
      <c r="C376" s="2"/>
      <c r="D376" s="2"/>
      <c r="E376" s="2"/>
      <c r="F376" s="2"/>
      <c r="G376" s="31"/>
      <c r="H376" s="14"/>
      <c r="I376" s="2"/>
      <c r="J376" s="2"/>
      <c r="K376" s="2"/>
      <c r="L376" s="2"/>
      <c r="M376" s="2"/>
      <c r="N376" s="2"/>
      <c r="O376" s="2"/>
      <c r="P376" s="2"/>
      <c r="Q376" s="2"/>
      <c r="R376" s="2"/>
      <c r="S376" s="2"/>
    </row>
    <row r="377" spans="1:19">
      <c r="A377" s="2"/>
      <c r="B377" s="2"/>
      <c r="C377" s="2"/>
      <c r="D377" s="2"/>
      <c r="E377" s="2"/>
      <c r="F377" s="2"/>
      <c r="G377" s="31"/>
      <c r="H377" s="14"/>
      <c r="I377" s="2"/>
      <c r="J377" s="2"/>
      <c r="K377" s="2"/>
      <c r="L377" s="2"/>
      <c r="M377" s="2"/>
      <c r="N377" s="2"/>
      <c r="O377" s="2"/>
      <c r="P377" s="2"/>
      <c r="Q377" s="2"/>
      <c r="R377" s="2"/>
      <c r="S377" s="2"/>
    </row>
    <row r="378" spans="1:19">
      <c r="A378" s="2"/>
      <c r="B378" s="2"/>
      <c r="C378" s="2"/>
      <c r="D378" s="2"/>
      <c r="E378" s="2"/>
      <c r="F378" s="2"/>
      <c r="G378" s="31"/>
      <c r="H378" s="14"/>
      <c r="I378" s="2"/>
      <c r="J378" s="2"/>
      <c r="K378" s="2"/>
      <c r="L378" s="2"/>
      <c r="M378" s="2"/>
      <c r="N378" s="2"/>
      <c r="O378" s="2"/>
      <c r="P378" s="2"/>
      <c r="Q378" s="2"/>
      <c r="R378" s="2"/>
      <c r="S378" s="2"/>
    </row>
    <row r="379" spans="1:19">
      <c r="A379" s="2"/>
      <c r="B379" s="2"/>
      <c r="C379" s="2"/>
      <c r="D379" s="2"/>
      <c r="E379" s="2"/>
      <c r="F379" s="2"/>
      <c r="G379" s="31"/>
      <c r="H379" s="14"/>
      <c r="I379" s="2"/>
      <c r="J379" s="2"/>
      <c r="K379" s="2"/>
      <c r="L379" s="2"/>
      <c r="M379" s="2"/>
      <c r="N379" s="2"/>
      <c r="O379" s="2"/>
      <c r="P379" s="2"/>
      <c r="Q379" s="2"/>
      <c r="R379" s="2"/>
      <c r="S379" s="2"/>
    </row>
    <row r="380" spans="1:19">
      <c r="A380" s="2"/>
      <c r="B380" s="2"/>
      <c r="C380" s="2"/>
      <c r="D380" s="2"/>
      <c r="E380" s="2"/>
      <c r="F380" s="2"/>
      <c r="G380" s="31"/>
      <c r="H380" s="14"/>
      <c r="I380" s="2"/>
      <c r="J380" s="2"/>
      <c r="K380" s="2"/>
      <c r="L380" s="2"/>
      <c r="M380" s="2"/>
      <c r="N380" s="2"/>
      <c r="O380" s="2"/>
      <c r="P380" s="2"/>
      <c r="Q380" s="2"/>
      <c r="R380" s="2"/>
      <c r="S380" s="2"/>
    </row>
    <row r="381" spans="1:19">
      <c r="A381" s="2"/>
      <c r="B381" s="2"/>
      <c r="C381" s="2"/>
      <c r="D381" s="2"/>
      <c r="E381" s="2"/>
      <c r="F381" s="2"/>
      <c r="G381" s="31"/>
      <c r="H381" s="14"/>
      <c r="I381" s="2"/>
      <c r="J381" s="2"/>
      <c r="K381" s="2"/>
      <c r="L381" s="2"/>
      <c r="M381" s="2"/>
      <c r="N381" s="2"/>
      <c r="O381" s="2"/>
      <c r="P381" s="2"/>
      <c r="Q381" s="2"/>
      <c r="R381" s="2"/>
      <c r="S381" s="2"/>
    </row>
    <row r="382" spans="1:19">
      <c r="A382" s="2"/>
      <c r="B382" s="2"/>
      <c r="C382" s="2"/>
      <c r="D382" s="2"/>
      <c r="E382" s="2"/>
      <c r="F382" s="2"/>
      <c r="G382" s="31"/>
      <c r="H382" s="14"/>
      <c r="I382" s="2"/>
      <c r="J382" s="2"/>
      <c r="K382" s="2"/>
      <c r="L382" s="2"/>
      <c r="M382" s="2"/>
      <c r="N382" s="2"/>
      <c r="O382" s="2"/>
      <c r="P382" s="2"/>
      <c r="Q382" s="2"/>
      <c r="R382" s="2"/>
      <c r="S382" s="2"/>
    </row>
    <row r="383" spans="1:19">
      <c r="A383" s="2"/>
      <c r="B383" s="2"/>
      <c r="C383" s="2"/>
      <c r="D383" s="2"/>
      <c r="E383" s="2"/>
      <c r="F383" s="2"/>
      <c r="G383" s="31"/>
      <c r="H383" s="14"/>
      <c r="I383" s="2"/>
      <c r="J383" s="2"/>
      <c r="K383" s="2"/>
      <c r="L383" s="2"/>
      <c r="M383" s="2"/>
      <c r="N383" s="2"/>
      <c r="O383" s="2"/>
      <c r="P383" s="2"/>
      <c r="Q383" s="2"/>
      <c r="R383" s="2"/>
      <c r="S383" s="2"/>
    </row>
    <row r="384" spans="1:19">
      <c r="A384" s="2"/>
      <c r="B384" s="2"/>
      <c r="C384" s="2"/>
      <c r="D384" s="2"/>
      <c r="E384" s="2"/>
      <c r="F384" s="2"/>
      <c r="G384" s="31"/>
      <c r="H384" s="14"/>
      <c r="I384" s="2"/>
      <c r="J384" s="2"/>
      <c r="K384" s="2"/>
      <c r="L384" s="2"/>
      <c r="M384" s="2"/>
      <c r="N384" s="2"/>
      <c r="O384" s="2"/>
      <c r="P384" s="2"/>
      <c r="Q384" s="2"/>
      <c r="R384" s="2"/>
      <c r="S384" s="2"/>
    </row>
    <row r="385" spans="1:19">
      <c r="A385" s="2"/>
      <c r="B385" s="2"/>
      <c r="C385" s="2"/>
      <c r="D385" s="2"/>
      <c r="E385" s="2"/>
      <c r="F385" s="2"/>
      <c r="G385" s="31"/>
      <c r="H385" s="14"/>
      <c r="I385" s="2"/>
      <c r="J385" s="2"/>
      <c r="K385" s="2"/>
      <c r="L385" s="2"/>
      <c r="M385" s="2"/>
      <c r="N385" s="2"/>
      <c r="O385" s="2"/>
      <c r="P385" s="2"/>
      <c r="Q385" s="2"/>
      <c r="R385" s="2"/>
      <c r="S385" s="2"/>
    </row>
    <row r="386" spans="1:19">
      <c r="A386" s="2"/>
      <c r="B386" s="2"/>
      <c r="C386" s="2"/>
      <c r="D386" s="2"/>
      <c r="E386" s="2"/>
      <c r="F386" s="2"/>
      <c r="G386" s="31"/>
      <c r="H386" s="14"/>
      <c r="I386" s="2"/>
      <c r="J386" s="2"/>
      <c r="K386" s="2"/>
      <c r="L386" s="2"/>
      <c r="M386" s="2"/>
      <c r="N386" s="2"/>
      <c r="O386" s="2"/>
      <c r="P386" s="2"/>
      <c r="Q386" s="2"/>
      <c r="R386" s="2"/>
      <c r="S386" s="2"/>
    </row>
    <row r="387" spans="1:19">
      <c r="A387" s="2"/>
      <c r="B387" s="2"/>
      <c r="C387" s="2"/>
      <c r="D387" s="2"/>
      <c r="E387" s="2"/>
      <c r="F387" s="2"/>
      <c r="G387" s="31"/>
      <c r="H387" s="14"/>
      <c r="I387" s="2"/>
      <c r="J387" s="2"/>
      <c r="K387" s="2"/>
      <c r="L387" s="2"/>
      <c r="M387" s="2"/>
      <c r="N387" s="2"/>
      <c r="O387" s="2"/>
      <c r="P387" s="2"/>
      <c r="Q387" s="2"/>
      <c r="R387" s="2"/>
      <c r="S387" s="2"/>
    </row>
    <row r="388" spans="1:19">
      <c r="A388" s="2"/>
      <c r="B388" s="2"/>
      <c r="C388" s="2"/>
      <c r="D388" s="2"/>
      <c r="E388" s="2"/>
      <c r="F388" s="2"/>
      <c r="G388" s="31"/>
      <c r="H388" s="14"/>
      <c r="I388" s="2"/>
      <c r="J388" s="2"/>
      <c r="K388" s="2"/>
      <c r="L388" s="2"/>
      <c r="M388" s="2"/>
      <c r="N388" s="2"/>
      <c r="O388" s="2"/>
      <c r="P388" s="2"/>
      <c r="Q388" s="2"/>
      <c r="R388" s="2"/>
      <c r="S388" s="2"/>
    </row>
    <row r="389" spans="1:19">
      <c r="A389" s="2"/>
      <c r="B389" s="2"/>
      <c r="C389" s="2"/>
      <c r="D389" s="2"/>
      <c r="E389" s="2"/>
      <c r="F389" s="2"/>
      <c r="G389" s="31"/>
      <c r="H389" s="14"/>
      <c r="I389" s="2"/>
      <c r="J389" s="2"/>
      <c r="K389" s="2"/>
      <c r="L389" s="2"/>
      <c r="M389" s="2"/>
      <c r="N389" s="2"/>
      <c r="O389" s="2"/>
      <c r="P389" s="2"/>
      <c r="Q389" s="2"/>
      <c r="R389" s="2"/>
      <c r="S389" s="2"/>
    </row>
    <row r="390" spans="1:19">
      <c r="A390" s="2"/>
      <c r="B390" s="2"/>
      <c r="C390" s="2"/>
      <c r="D390" s="2"/>
      <c r="E390" s="2"/>
      <c r="F390" s="2"/>
      <c r="G390" s="31"/>
      <c r="H390" s="14"/>
      <c r="I390" s="2"/>
      <c r="J390" s="2"/>
      <c r="K390" s="2"/>
      <c r="L390" s="2"/>
      <c r="M390" s="2"/>
      <c r="N390" s="2"/>
      <c r="O390" s="2"/>
      <c r="P390" s="2"/>
      <c r="Q390" s="2"/>
      <c r="R390" s="2"/>
      <c r="S390" s="2"/>
    </row>
    <row r="391" spans="1:19">
      <c r="A391" s="2"/>
      <c r="B391" s="2"/>
      <c r="C391" s="2"/>
      <c r="D391" s="2"/>
      <c r="E391" s="2"/>
      <c r="F391" s="2"/>
      <c r="G391" s="31"/>
      <c r="H391" s="14"/>
      <c r="I391" s="2"/>
      <c r="J391" s="2"/>
      <c r="K391" s="2"/>
      <c r="L391" s="2"/>
      <c r="M391" s="2"/>
      <c r="N391" s="2"/>
      <c r="O391" s="2"/>
      <c r="P391" s="2"/>
      <c r="Q391" s="2"/>
      <c r="R391" s="2"/>
      <c r="S391" s="2"/>
    </row>
    <row r="392" spans="1:19">
      <c r="A392" s="2"/>
      <c r="B392" s="2"/>
      <c r="C392" s="2"/>
      <c r="D392" s="2"/>
      <c r="E392" s="2"/>
      <c r="F392" s="2"/>
      <c r="G392" s="31"/>
      <c r="H392" s="14"/>
      <c r="I392" s="2"/>
      <c r="J392" s="2"/>
      <c r="K392" s="2"/>
      <c r="L392" s="2"/>
      <c r="M392" s="2"/>
      <c r="N392" s="2"/>
      <c r="O392" s="2"/>
      <c r="P392" s="2"/>
      <c r="Q392" s="2"/>
      <c r="R392" s="2"/>
      <c r="S392" s="2"/>
    </row>
    <row r="393" spans="1:19">
      <c r="A393" s="2"/>
      <c r="B393" s="2"/>
      <c r="C393" s="2"/>
      <c r="D393" s="2"/>
      <c r="E393" s="2"/>
      <c r="F393" s="2"/>
      <c r="G393" s="31"/>
      <c r="H393" s="14"/>
      <c r="I393" s="2"/>
      <c r="J393" s="2"/>
      <c r="K393" s="2"/>
      <c r="L393" s="2"/>
      <c r="M393" s="2"/>
      <c r="N393" s="2"/>
      <c r="O393" s="2"/>
      <c r="P393" s="2"/>
      <c r="Q393" s="2"/>
      <c r="R393" s="2"/>
      <c r="S393" s="2"/>
    </row>
    <row r="394" spans="1:19">
      <c r="A394" s="2"/>
      <c r="B394" s="2"/>
      <c r="C394" s="2"/>
      <c r="D394" s="2"/>
      <c r="E394" s="2"/>
      <c r="F394" s="2"/>
      <c r="G394" s="31"/>
      <c r="H394" s="14"/>
      <c r="I394" s="2"/>
      <c r="J394" s="2"/>
      <c r="K394" s="2"/>
      <c r="L394" s="2"/>
      <c r="M394" s="2"/>
      <c r="N394" s="2"/>
      <c r="O394" s="2"/>
      <c r="P394" s="2"/>
      <c r="Q394" s="2"/>
      <c r="R394" s="2"/>
      <c r="S394" s="2"/>
    </row>
    <row r="395" spans="1:19">
      <c r="A395" s="2"/>
      <c r="B395" s="2"/>
      <c r="C395" s="2"/>
      <c r="D395" s="2"/>
      <c r="E395" s="2"/>
      <c r="F395" s="2"/>
      <c r="G395" s="31"/>
      <c r="H395" s="14"/>
      <c r="I395" s="2"/>
      <c r="J395" s="2"/>
      <c r="K395" s="2"/>
      <c r="L395" s="2"/>
      <c r="M395" s="2"/>
      <c r="N395" s="2"/>
      <c r="O395" s="2"/>
      <c r="P395" s="2"/>
      <c r="Q395" s="2"/>
      <c r="R395" s="2"/>
      <c r="S395" s="2"/>
    </row>
    <row r="396" spans="1:19">
      <c r="A396" s="2"/>
      <c r="B396" s="2"/>
      <c r="C396" s="2"/>
      <c r="D396" s="2"/>
      <c r="E396" s="2"/>
      <c r="F396" s="2"/>
      <c r="G396" s="31"/>
      <c r="H396" s="14"/>
      <c r="I396" s="2"/>
      <c r="J396" s="2"/>
      <c r="K396" s="2"/>
      <c r="L396" s="2"/>
      <c r="M396" s="2"/>
      <c r="N396" s="2"/>
      <c r="O396" s="2"/>
      <c r="P396" s="2"/>
      <c r="Q396" s="2"/>
      <c r="R396" s="2"/>
      <c r="S396" s="2"/>
    </row>
    <row r="397" spans="1:19">
      <c r="A397" s="2"/>
      <c r="B397" s="2"/>
      <c r="C397" s="2"/>
      <c r="D397" s="2"/>
      <c r="E397" s="2"/>
      <c r="F397" s="2"/>
      <c r="G397" s="31"/>
      <c r="H397" s="14"/>
      <c r="I397" s="2"/>
      <c r="J397" s="2"/>
      <c r="K397" s="2"/>
      <c r="L397" s="2"/>
      <c r="M397" s="2"/>
      <c r="N397" s="2"/>
      <c r="O397" s="2"/>
      <c r="P397" s="2"/>
      <c r="Q397" s="2"/>
      <c r="R397" s="2"/>
      <c r="S397" s="2"/>
    </row>
    <row r="398" spans="1:19">
      <c r="A398" s="2"/>
      <c r="B398" s="2"/>
      <c r="C398" s="2"/>
      <c r="D398" s="2"/>
      <c r="E398" s="2"/>
      <c r="F398" s="2"/>
      <c r="G398" s="31"/>
      <c r="H398" s="14"/>
      <c r="I398" s="2"/>
      <c r="J398" s="2"/>
      <c r="K398" s="2"/>
      <c r="L398" s="2"/>
      <c r="M398" s="2"/>
      <c r="N398" s="2"/>
      <c r="O398" s="2"/>
      <c r="P398" s="2"/>
      <c r="Q398" s="2"/>
      <c r="R398" s="2"/>
      <c r="S398" s="2"/>
    </row>
    <row r="399" spans="1:19">
      <c r="A399" s="2"/>
      <c r="B399" s="2"/>
      <c r="C399" s="2"/>
      <c r="D399" s="2"/>
      <c r="E399" s="2"/>
      <c r="F399" s="2"/>
      <c r="G399" s="31"/>
      <c r="H399" s="14"/>
      <c r="I399" s="2"/>
      <c r="J399" s="2"/>
      <c r="K399" s="2"/>
      <c r="L399" s="2"/>
      <c r="M399" s="2"/>
      <c r="N399" s="2"/>
      <c r="O399" s="2"/>
      <c r="P399" s="2"/>
      <c r="Q399" s="2"/>
      <c r="R399" s="2"/>
      <c r="S399" s="2"/>
    </row>
    <row r="400" spans="1:19">
      <c r="A400" s="2"/>
      <c r="B400" s="2"/>
      <c r="C400" s="2"/>
      <c r="D400" s="2"/>
      <c r="E400" s="2"/>
      <c r="F400" s="2"/>
      <c r="G400" s="31"/>
      <c r="H400" s="14"/>
      <c r="I400" s="2"/>
      <c r="J400" s="2"/>
      <c r="K400" s="2"/>
      <c r="L400" s="2"/>
      <c r="M400" s="2"/>
      <c r="N400" s="2"/>
      <c r="O400" s="2"/>
      <c r="P400" s="2"/>
      <c r="Q400" s="2"/>
      <c r="R400" s="2"/>
      <c r="S400" s="2"/>
    </row>
    <row r="401" spans="1:19">
      <c r="A401" s="2"/>
      <c r="B401" s="2"/>
      <c r="C401" s="2"/>
      <c r="D401" s="2"/>
      <c r="E401" s="2"/>
      <c r="F401" s="2"/>
      <c r="G401" s="31"/>
      <c r="H401" s="14"/>
      <c r="I401" s="2"/>
      <c r="J401" s="2"/>
      <c r="K401" s="2"/>
      <c r="L401" s="2"/>
      <c r="M401" s="2"/>
      <c r="N401" s="2"/>
      <c r="O401" s="2"/>
      <c r="P401" s="2"/>
      <c r="Q401" s="2"/>
      <c r="R401" s="2"/>
      <c r="S401" s="2"/>
    </row>
    <row r="402" spans="1:19">
      <c r="A402" s="2"/>
      <c r="B402" s="2"/>
      <c r="C402" s="2"/>
      <c r="D402" s="2"/>
      <c r="E402" s="2"/>
      <c r="F402" s="2"/>
      <c r="G402" s="31"/>
      <c r="H402" s="14"/>
      <c r="I402" s="2"/>
      <c r="J402" s="2"/>
      <c r="K402" s="2"/>
      <c r="L402" s="2"/>
      <c r="M402" s="2"/>
      <c r="N402" s="2"/>
      <c r="O402" s="2"/>
      <c r="P402" s="2"/>
      <c r="Q402" s="2"/>
      <c r="R402" s="2"/>
      <c r="S402" s="2"/>
    </row>
    <row r="403" spans="1:19">
      <c r="A403" s="2"/>
      <c r="B403" s="2"/>
      <c r="C403" s="2"/>
      <c r="D403" s="2"/>
      <c r="E403" s="2"/>
      <c r="F403" s="2"/>
      <c r="G403" s="31"/>
      <c r="H403" s="14"/>
      <c r="I403" s="2"/>
      <c r="J403" s="2"/>
      <c r="K403" s="2"/>
      <c r="L403" s="2"/>
      <c r="M403" s="2"/>
      <c r="N403" s="2"/>
      <c r="O403" s="2"/>
      <c r="P403" s="2"/>
      <c r="Q403" s="2"/>
      <c r="R403" s="2"/>
      <c r="S403" s="2"/>
    </row>
    <row r="404" spans="1:19">
      <c r="A404" s="2"/>
      <c r="B404" s="2"/>
      <c r="C404" s="2"/>
      <c r="D404" s="2"/>
      <c r="E404" s="2"/>
      <c r="F404" s="2"/>
      <c r="G404" s="31"/>
      <c r="H404" s="14"/>
      <c r="I404" s="2"/>
      <c r="J404" s="2"/>
      <c r="K404" s="2"/>
      <c r="L404" s="2"/>
      <c r="M404" s="2"/>
      <c r="N404" s="2"/>
      <c r="O404" s="2"/>
      <c r="P404" s="2"/>
      <c r="Q404" s="2"/>
      <c r="R404" s="2"/>
      <c r="S404" s="2"/>
    </row>
    <row r="405" spans="1:19">
      <c r="A405" s="2"/>
      <c r="B405" s="2"/>
      <c r="C405" s="2"/>
      <c r="D405" s="2"/>
      <c r="E405" s="2"/>
      <c r="F405" s="2"/>
      <c r="G405" s="31"/>
      <c r="H405" s="14"/>
      <c r="I405" s="2"/>
      <c r="J405" s="2"/>
      <c r="K405" s="2"/>
      <c r="L405" s="2"/>
      <c r="M405" s="2"/>
      <c r="N405" s="2"/>
      <c r="O405" s="2"/>
      <c r="P405" s="2"/>
      <c r="Q405" s="2"/>
      <c r="R405" s="2"/>
      <c r="S405" s="2"/>
    </row>
    <row r="406" spans="1:19">
      <c r="A406" s="2"/>
      <c r="B406" s="2"/>
      <c r="C406" s="2"/>
      <c r="D406" s="2"/>
      <c r="E406" s="2"/>
      <c r="F406" s="2"/>
      <c r="G406" s="31"/>
      <c r="H406" s="14"/>
      <c r="I406" s="2"/>
      <c r="J406" s="2"/>
      <c r="K406" s="2"/>
      <c r="L406" s="2"/>
      <c r="M406" s="2"/>
      <c r="N406" s="2"/>
      <c r="O406" s="2"/>
      <c r="P406" s="2"/>
      <c r="Q406" s="2"/>
      <c r="R406" s="2"/>
      <c r="S406" s="2"/>
    </row>
    <row r="407" spans="1:19">
      <c r="A407" s="2"/>
      <c r="B407" s="2"/>
      <c r="C407" s="2"/>
      <c r="D407" s="2"/>
      <c r="E407" s="2"/>
      <c r="F407" s="2"/>
      <c r="G407" s="31"/>
      <c r="H407" s="14"/>
      <c r="I407" s="2"/>
      <c r="J407" s="2"/>
      <c r="K407" s="2"/>
      <c r="L407" s="2"/>
      <c r="M407" s="2"/>
      <c r="N407" s="2"/>
      <c r="O407" s="2"/>
      <c r="P407" s="2"/>
      <c r="Q407" s="2"/>
      <c r="R407" s="2"/>
      <c r="S407" s="2"/>
    </row>
    <row r="408" spans="1:19">
      <c r="A408" s="2"/>
      <c r="B408" s="2"/>
      <c r="C408" s="2"/>
      <c r="D408" s="2"/>
      <c r="E408" s="2"/>
      <c r="F408" s="2"/>
      <c r="G408" s="31"/>
      <c r="H408" s="14"/>
      <c r="I408" s="2"/>
      <c r="J408" s="2"/>
      <c r="K408" s="2"/>
      <c r="L408" s="2"/>
      <c r="M408" s="2"/>
      <c r="N408" s="2"/>
      <c r="O408" s="2"/>
      <c r="P408" s="2"/>
      <c r="Q408" s="2"/>
      <c r="R408" s="2"/>
      <c r="S408" s="2"/>
    </row>
    <row r="409" spans="1:19">
      <c r="A409" s="2"/>
      <c r="B409" s="2"/>
      <c r="C409" s="2"/>
      <c r="D409" s="2"/>
      <c r="E409" s="2"/>
      <c r="F409" s="2"/>
      <c r="G409" s="31"/>
      <c r="H409" s="14"/>
      <c r="I409" s="2"/>
      <c r="J409" s="2"/>
      <c r="K409" s="2"/>
      <c r="L409" s="2"/>
      <c r="M409" s="2"/>
      <c r="N409" s="2"/>
      <c r="O409" s="2"/>
      <c r="P409" s="2"/>
      <c r="Q409" s="2"/>
      <c r="R409" s="2"/>
      <c r="S409" s="2"/>
    </row>
    <row r="410" spans="1:19">
      <c r="A410" s="2"/>
      <c r="B410" s="2"/>
      <c r="C410" s="2"/>
      <c r="D410" s="2"/>
      <c r="E410" s="2"/>
      <c r="F410" s="2"/>
      <c r="G410" s="31"/>
      <c r="H410" s="14"/>
      <c r="I410" s="2"/>
      <c r="J410" s="2"/>
      <c r="K410" s="2"/>
      <c r="L410" s="2"/>
      <c r="M410" s="2"/>
      <c r="N410" s="2"/>
      <c r="O410" s="2"/>
      <c r="P410" s="2"/>
      <c r="Q410" s="2"/>
      <c r="R410" s="2"/>
      <c r="S410" s="2"/>
    </row>
    <row r="411" spans="1:19">
      <c r="A411" s="2"/>
      <c r="B411" s="2"/>
      <c r="C411" s="2"/>
      <c r="D411" s="2"/>
      <c r="E411" s="2"/>
      <c r="F411" s="2"/>
      <c r="G411" s="31"/>
      <c r="H411" s="14"/>
      <c r="I411" s="2"/>
      <c r="J411" s="2"/>
      <c r="K411" s="2"/>
      <c r="L411" s="2"/>
      <c r="M411" s="2"/>
      <c r="N411" s="2"/>
      <c r="O411" s="2"/>
      <c r="P411" s="2"/>
      <c r="Q411" s="2"/>
      <c r="R411" s="2"/>
      <c r="S411" s="2"/>
    </row>
    <row r="412" spans="1:19">
      <c r="A412" s="2"/>
      <c r="B412" s="2"/>
      <c r="C412" s="2"/>
      <c r="D412" s="2"/>
      <c r="E412" s="2"/>
      <c r="F412" s="2"/>
      <c r="G412" s="31"/>
      <c r="H412" s="14"/>
      <c r="I412" s="2"/>
      <c r="J412" s="2"/>
      <c r="K412" s="2"/>
      <c r="L412" s="2"/>
      <c r="M412" s="2"/>
      <c r="N412" s="2"/>
      <c r="O412" s="2"/>
      <c r="P412" s="2"/>
      <c r="Q412" s="2"/>
      <c r="R412" s="2"/>
      <c r="S412" s="2"/>
    </row>
    <row r="413" spans="1:19">
      <c r="A413" s="2"/>
      <c r="B413" s="2"/>
      <c r="C413" s="2"/>
      <c r="D413" s="2"/>
      <c r="E413" s="2"/>
      <c r="F413" s="2"/>
      <c r="G413" s="31"/>
      <c r="H413" s="14"/>
      <c r="I413" s="2"/>
      <c r="J413" s="2"/>
      <c r="K413" s="2"/>
      <c r="L413" s="2"/>
      <c r="M413" s="2"/>
      <c r="N413" s="2"/>
      <c r="O413" s="2"/>
      <c r="P413" s="2"/>
      <c r="Q413" s="2"/>
      <c r="R413" s="2"/>
      <c r="S413" s="2"/>
    </row>
    <row r="414" spans="1:19">
      <c r="A414" s="2"/>
      <c r="B414" s="2"/>
      <c r="C414" s="2"/>
      <c r="D414" s="2"/>
      <c r="E414" s="2"/>
      <c r="F414" s="2"/>
      <c r="G414" s="31"/>
      <c r="H414" s="14"/>
      <c r="I414" s="2"/>
      <c r="J414" s="2"/>
      <c r="K414" s="2"/>
      <c r="L414" s="2"/>
      <c r="M414" s="2"/>
      <c r="N414" s="2"/>
      <c r="O414" s="2"/>
      <c r="P414" s="2"/>
      <c r="Q414" s="2"/>
      <c r="R414" s="2"/>
      <c r="S414" s="2"/>
    </row>
    <row r="415" spans="1:19">
      <c r="A415" s="2"/>
      <c r="B415" s="2"/>
      <c r="C415" s="2"/>
      <c r="D415" s="2"/>
      <c r="E415" s="2"/>
      <c r="F415" s="2"/>
      <c r="G415" s="31"/>
      <c r="H415" s="14"/>
      <c r="I415" s="2"/>
      <c r="J415" s="2"/>
      <c r="K415" s="2"/>
      <c r="L415" s="2"/>
      <c r="M415" s="2"/>
      <c r="N415" s="2"/>
      <c r="O415" s="2"/>
      <c r="P415" s="2"/>
      <c r="Q415" s="2"/>
      <c r="R415" s="2"/>
      <c r="S415" s="2"/>
    </row>
    <row r="416" spans="1:19">
      <c r="A416" s="2"/>
      <c r="B416" s="2"/>
      <c r="C416" s="2"/>
      <c r="D416" s="2"/>
      <c r="E416" s="2"/>
      <c r="F416" s="2"/>
      <c r="G416" s="31"/>
      <c r="H416" s="14"/>
      <c r="I416" s="2"/>
      <c r="J416" s="2"/>
      <c r="K416" s="2"/>
      <c r="L416" s="2"/>
      <c r="M416" s="2"/>
      <c r="N416" s="2"/>
      <c r="O416" s="2"/>
      <c r="P416" s="2"/>
      <c r="Q416" s="2"/>
      <c r="R416" s="2"/>
      <c r="S416" s="2"/>
    </row>
    <row r="417" spans="1:19">
      <c r="A417" s="2"/>
      <c r="B417" s="2"/>
      <c r="C417" s="2"/>
      <c r="D417" s="2"/>
      <c r="E417" s="2"/>
      <c r="F417" s="2"/>
      <c r="G417" s="31"/>
      <c r="H417" s="14"/>
      <c r="I417" s="2"/>
      <c r="J417" s="2"/>
      <c r="K417" s="2"/>
      <c r="L417" s="2"/>
      <c r="M417" s="2"/>
      <c r="N417" s="2"/>
      <c r="O417" s="2"/>
      <c r="P417" s="2"/>
      <c r="Q417" s="2"/>
      <c r="R417" s="2"/>
      <c r="S417" s="2"/>
    </row>
    <row r="418" spans="1:19">
      <c r="A418" s="2"/>
      <c r="B418" s="2"/>
      <c r="C418" s="2"/>
      <c r="D418" s="2"/>
      <c r="E418" s="2"/>
      <c r="F418" s="2"/>
      <c r="G418" s="31"/>
      <c r="H418" s="14"/>
      <c r="I418" s="2"/>
      <c r="J418" s="2"/>
      <c r="K418" s="2"/>
      <c r="L418" s="2"/>
      <c r="M418" s="2"/>
      <c r="N418" s="2"/>
      <c r="O418" s="2"/>
      <c r="P418" s="2"/>
      <c r="Q418" s="2"/>
      <c r="R418" s="2"/>
      <c r="S418" s="2"/>
    </row>
    <row r="419" spans="1:19">
      <c r="A419" s="2"/>
      <c r="B419" s="2"/>
      <c r="C419" s="2"/>
      <c r="D419" s="2"/>
      <c r="E419" s="2"/>
      <c r="F419" s="2"/>
      <c r="G419" s="31"/>
      <c r="H419" s="14"/>
      <c r="I419" s="2"/>
      <c r="J419" s="2"/>
      <c r="K419" s="2"/>
      <c r="L419" s="2"/>
      <c r="M419" s="2"/>
      <c r="N419" s="2"/>
      <c r="O419" s="2"/>
      <c r="P419" s="2"/>
      <c r="Q419" s="2"/>
      <c r="R419" s="2"/>
      <c r="S419" s="2"/>
    </row>
    <row r="420" spans="1:19">
      <c r="A420" s="2"/>
      <c r="B420" s="2"/>
      <c r="C420" s="2"/>
      <c r="D420" s="2"/>
      <c r="E420" s="2"/>
      <c r="F420" s="2"/>
      <c r="G420" s="31"/>
      <c r="H420" s="14"/>
      <c r="I420" s="2"/>
      <c r="J420" s="2"/>
      <c r="K420" s="2"/>
      <c r="L420" s="2"/>
      <c r="M420" s="2"/>
      <c r="N420" s="2"/>
      <c r="O420" s="2"/>
      <c r="P420" s="2"/>
      <c r="Q420" s="2"/>
      <c r="R420" s="2"/>
      <c r="S420" s="2"/>
    </row>
    <row r="421" spans="1:19">
      <c r="A421" s="2"/>
      <c r="B421" s="2"/>
      <c r="C421" s="2"/>
      <c r="D421" s="2"/>
      <c r="E421" s="2"/>
      <c r="F421" s="2"/>
      <c r="G421" s="31"/>
      <c r="H421" s="14"/>
      <c r="I421" s="2"/>
      <c r="J421" s="2"/>
      <c r="K421" s="2"/>
      <c r="L421" s="2"/>
      <c r="M421" s="2"/>
      <c r="N421" s="2"/>
      <c r="O421" s="2"/>
      <c r="P421" s="2"/>
      <c r="Q421" s="2"/>
      <c r="R421" s="2"/>
      <c r="S421" s="2"/>
    </row>
    <row r="422" spans="1:19">
      <c r="A422" s="2"/>
      <c r="B422" s="2"/>
      <c r="C422" s="2"/>
      <c r="D422" s="2"/>
      <c r="E422" s="2"/>
      <c r="F422" s="2"/>
      <c r="G422" s="31"/>
      <c r="H422" s="14"/>
      <c r="I422" s="2"/>
      <c r="J422" s="2"/>
      <c r="K422" s="2"/>
      <c r="L422" s="2"/>
      <c r="M422" s="2"/>
      <c r="N422" s="2"/>
      <c r="O422" s="2"/>
      <c r="P422" s="2"/>
      <c r="Q422" s="2"/>
      <c r="R422" s="2"/>
      <c r="S422" s="2"/>
    </row>
    <row r="423" spans="1:19">
      <c r="A423" s="2"/>
      <c r="B423" s="2"/>
      <c r="C423" s="2"/>
      <c r="D423" s="2"/>
      <c r="E423" s="2"/>
      <c r="F423" s="2"/>
      <c r="G423" s="31"/>
      <c r="H423" s="14"/>
      <c r="I423" s="2"/>
      <c r="J423" s="2"/>
      <c r="K423" s="2"/>
      <c r="L423" s="2"/>
      <c r="M423" s="2"/>
      <c r="N423" s="2"/>
      <c r="O423" s="2"/>
      <c r="P423" s="2"/>
      <c r="Q423" s="2"/>
      <c r="R423" s="2"/>
      <c r="S423" s="2"/>
    </row>
    <row r="424" spans="1:19">
      <c r="A424" s="2"/>
      <c r="B424" s="2"/>
      <c r="C424" s="2"/>
      <c r="D424" s="2"/>
      <c r="E424" s="2"/>
      <c r="F424" s="2"/>
      <c r="G424" s="31"/>
      <c r="H424" s="14"/>
      <c r="I424" s="2"/>
      <c r="J424" s="2"/>
      <c r="K424" s="2"/>
      <c r="L424" s="2"/>
      <c r="M424" s="2"/>
      <c r="N424" s="2"/>
      <c r="O424" s="2"/>
      <c r="P424" s="2"/>
      <c r="Q424" s="2"/>
      <c r="R424" s="2"/>
      <c r="S424" s="2"/>
    </row>
    <row r="425" spans="1:19">
      <c r="A425" s="2"/>
      <c r="B425" s="2"/>
      <c r="C425" s="2"/>
      <c r="D425" s="2"/>
      <c r="E425" s="2"/>
      <c r="F425" s="2"/>
      <c r="G425" s="31"/>
      <c r="H425" s="14"/>
      <c r="I425" s="2"/>
      <c r="J425" s="2"/>
      <c r="K425" s="2"/>
      <c r="L425" s="2"/>
      <c r="M425" s="2"/>
      <c r="N425" s="2"/>
      <c r="O425" s="2"/>
      <c r="P425" s="2"/>
      <c r="Q425" s="2"/>
      <c r="R425" s="2"/>
      <c r="S425" s="2"/>
    </row>
    <row r="426" spans="1:19">
      <c r="A426" s="2"/>
      <c r="B426" s="2"/>
      <c r="C426" s="2"/>
      <c r="D426" s="2"/>
      <c r="E426" s="2"/>
      <c r="F426" s="2"/>
      <c r="G426" s="31"/>
      <c r="H426" s="14"/>
      <c r="I426" s="2"/>
      <c r="J426" s="2"/>
      <c r="K426" s="2"/>
      <c r="L426" s="2"/>
      <c r="M426" s="2"/>
      <c r="N426" s="2"/>
      <c r="O426" s="2"/>
      <c r="P426" s="2"/>
      <c r="Q426" s="2"/>
      <c r="R426" s="2"/>
      <c r="S426" s="2"/>
    </row>
    <row r="427" spans="1:19">
      <c r="A427" s="2"/>
      <c r="B427" s="2"/>
      <c r="C427" s="2"/>
      <c r="D427" s="2"/>
      <c r="E427" s="2"/>
      <c r="F427" s="2"/>
      <c r="G427" s="31"/>
      <c r="H427" s="14"/>
      <c r="I427" s="2"/>
      <c r="J427" s="2"/>
      <c r="K427" s="2"/>
      <c r="L427" s="2"/>
      <c r="M427" s="2"/>
      <c r="N427" s="2"/>
      <c r="O427" s="2"/>
      <c r="P427" s="2"/>
      <c r="Q427" s="2"/>
      <c r="R427" s="2"/>
      <c r="S427" s="2"/>
    </row>
    <row r="428" spans="1:19">
      <c r="A428" s="2"/>
      <c r="B428" s="2"/>
      <c r="C428" s="2"/>
      <c r="D428" s="2"/>
      <c r="E428" s="2"/>
      <c r="F428" s="2"/>
      <c r="G428" s="31"/>
      <c r="H428" s="14"/>
      <c r="I428" s="2"/>
      <c r="J428" s="2"/>
      <c r="K428" s="2"/>
      <c r="L428" s="2"/>
      <c r="M428" s="2"/>
      <c r="N428" s="2"/>
      <c r="O428" s="2"/>
      <c r="P428" s="2"/>
      <c r="Q428" s="2"/>
      <c r="R428" s="2"/>
      <c r="S428" s="2"/>
    </row>
    <row r="429" spans="1:19">
      <c r="A429" s="2"/>
      <c r="B429" s="2"/>
      <c r="C429" s="2"/>
      <c r="D429" s="2"/>
      <c r="E429" s="2"/>
      <c r="F429" s="2"/>
      <c r="G429" s="31"/>
      <c r="H429" s="14"/>
      <c r="I429" s="2"/>
      <c r="J429" s="2"/>
      <c r="K429" s="2"/>
      <c r="L429" s="2"/>
      <c r="M429" s="2"/>
      <c r="N429" s="2"/>
      <c r="O429" s="2"/>
      <c r="P429" s="2"/>
      <c r="Q429" s="2"/>
      <c r="R429" s="2"/>
      <c r="S429" s="2"/>
    </row>
    <row r="430" spans="1:19">
      <c r="A430" s="2"/>
      <c r="B430" s="2"/>
      <c r="C430" s="2"/>
      <c r="D430" s="2"/>
      <c r="E430" s="2"/>
      <c r="F430" s="2"/>
      <c r="G430" s="31"/>
      <c r="H430" s="14"/>
      <c r="I430" s="2"/>
      <c r="J430" s="2"/>
      <c r="K430" s="2"/>
      <c r="L430" s="2"/>
      <c r="M430" s="2"/>
      <c r="N430" s="2"/>
      <c r="O430" s="2"/>
      <c r="P430" s="2"/>
      <c r="Q430" s="2"/>
      <c r="R430" s="2"/>
      <c r="S430" s="2"/>
    </row>
    <row r="431" spans="1:19">
      <c r="A431" s="2"/>
      <c r="B431" s="2"/>
      <c r="C431" s="2"/>
      <c r="D431" s="2"/>
      <c r="E431" s="2"/>
      <c r="F431" s="2"/>
      <c r="G431" s="31"/>
      <c r="H431" s="14"/>
      <c r="I431" s="2"/>
      <c r="J431" s="2"/>
      <c r="K431" s="2"/>
      <c r="L431" s="2"/>
      <c r="M431" s="2"/>
      <c r="N431" s="2"/>
      <c r="O431" s="2"/>
      <c r="P431" s="2"/>
      <c r="Q431" s="2"/>
      <c r="R431" s="2"/>
      <c r="S431" s="2"/>
    </row>
    <row r="432" spans="1:19">
      <c r="A432" s="2"/>
      <c r="B432" s="2"/>
      <c r="C432" s="2"/>
      <c r="D432" s="2"/>
      <c r="E432" s="2"/>
      <c r="F432" s="2"/>
      <c r="G432" s="31"/>
      <c r="H432" s="14"/>
      <c r="I432" s="2"/>
      <c r="J432" s="2"/>
      <c r="K432" s="2"/>
      <c r="L432" s="2"/>
      <c r="M432" s="2"/>
      <c r="N432" s="2"/>
      <c r="O432" s="2"/>
      <c r="P432" s="2"/>
      <c r="Q432" s="2"/>
      <c r="R432" s="2"/>
      <c r="S432" s="2"/>
    </row>
    <row r="433" spans="1:19">
      <c r="A433" s="2"/>
      <c r="B433" s="2"/>
      <c r="C433" s="2"/>
      <c r="D433" s="2"/>
      <c r="E433" s="2"/>
      <c r="F433" s="2"/>
      <c r="G433" s="31"/>
      <c r="H433" s="14"/>
      <c r="I433" s="2"/>
      <c r="J433" s="2"/>
      <c r="K433" s="2"/>
      <c r="L433" s="2"/>
      <c r="M433" s="2"/>
      <c r="N433" s="2"/>
      <c r="O433" s="2"/>
      <c r="P433" s="2"/>
      <c r="Q433" s="2"/>
      <c r="R433" s="2"/>
      <c r="S433" s="2"/>
    </row>
    <row r="434" spans="1:19">
      <c r="A434" s="2"/>
      <c r="B434" s="2"/>
      <c r="C434" s="2"/>
      <c r="D434" s="2"/>
      <c r="E434" s="2"/>
      <c r="F434" s="2"/>
      <c r="G434" s="31"/>
      <c r="H434" s="14"/>
      <c r="I434" s="2"/>
      <c r="J434" s="2"/>
      <c r="K434" s="2"/>
      <c r="L434" s="2"/>
      <c r="M434" s="2"/>
      <c r="N434" s="2"/>
      <c r="O434" s="2"/>
      <c r="P434" s="2"/>
      <c r="Q434" s="2"/>
      <c r="R434" s="2"/>
      <c r="S434" s="2"/>
    </row>
    <row r="435" spans="1:19">
      <c r="A435" s="2"/>
      <c r="B435" s="2"/>
      <c r="C435" s="2"/>
      <c r="D435" s="2"/>
      <c r="E435" s="2"/>
      <c r="F435" s="2"/>
      <c r="G435" s="31"/>
      <c r="H435" s="14"/>
      <c r="I435" s="2"/>
      <c r="J435" s="2"/>
      <c r="K435" s="2"/>
      <c r="L435" s="2"/>
      <c r="M435" s="2"/>
      <c r="N435" s="2"/>
      <c r="O435" s="2"/>
      <c r="P435" s="2"/>
      <c r="Q435" s="2"/>
      <c r="R435" s="2"/>
      <c r="S435" s="2"/>
    </row>
    <row r="436" spans="1:19">
      <c r="A436" s="2"/>
      <c r="B436" s="2"/>
      <c r="C436" s="2"/>
      <c r="D436" s="2"/>
      <c r="E436" s="2"/>
      <c r="F436" s="2"/>
      <c r="G436" s="31"/>
      <c r="H436" s="14"/>
      <c r="I436" s="2"/>
      <c r="J436" s="2"/>
      <c r="K436" s="2"/>
      <c r="L436" s="2"/>
      <c r="M436" s="2"/>
      <c r="N436" s="2"/>
      <c r="O436" s="2"/>
      <c r="P436" s="2"/>
      <c r="Q436" s="2"/>
      <c r="R436" s="2"/>
      <c r="S436" s="2"/>
    </row>
    <row r="437" spans="1:19">
      <c r="A437" s="2"/>
      <c r="B437" s="2"/>
      <c r="C437" s="2"/>
      <c r="D437" s="2"/>
      <c r="E437" s="2"/>
      <c r="F437" s="2"/>
      <c r="G437" s="31"/>
      <c r="H437" s="14"/>
      <c r="I437" s="2"/>
      <c r="J437" s="2"/>
      <c r="K437" s="2"/>
      <c r="L437" s="2"/>
      <c r="M437" s="2"/>
      <c r="N437" s="2"/>
      <c r="O437" s="2"/>
      <c r="P437" s="2"/>
      <c r="Q437" s="2"/>
      <c r="R437" s="2"/>
      <c r="S437" s="2"/>
    </row>
    <row r="438" spans="1:19">
      <c r="A438" s="2"/>
      <c r="B438" s="2"/>
      <c r="C438" s="2"/>
      <c r="D438" s="2"/>
      <c r="E438" s="2"/>
      <c r="F438" s="2"/>
      <c r="G438" s="31"/>
      <c r="H438" s="14"/>
      <c r="I438" s="2"/>
      <c r="J438" s="2"/>
      <c r="K438" s="2"/>
      <c r="L438" s="2"/>
      <c r="M438" s="2"/>
      <c r="N438" s="2"/>
      <c r="O438" s="2"/>
      <c r="P438" s="2"/>
      <c r="Q438" s="2"/>
      <c r="R438" s="2"/>
      <c r="S438" s="2"/>
    </row>
    <row r="439" spans="1:19">
      <c r="A439" s="2"/>
      <c r="B439" s="2"/>
      <c r="C439" s="2"/>
      <c r="D439" s="2"/>
      <c r="E439" s="2"/>
      <c r="F439" s="2"/>
      <c r="G439" s="31"/>
      <c r="H439" s="14"/>
      <c r="I439" s="2"/>
      <c r="J439" s="2"/>
      <c r="K439" s="2"/>
      <c r="L439" s="2"/>
      <c r="M439" s="2"/>
      <c r="N439" s="2"/>
      <c r="O439" s="2"/>
      <c r="P439" s="2"/>
      <c r="Q439" s="2"/>
      <c r="R439" s="2"/>
      <c r="S439" s="2"/>
    </row>
    <row r="440" spans="1:19">
      <c r="A440" s="2"/>
      <c r="B440" s="2"/>
      <c r="C440" s="2"/>
      <c r="D440" s="2"/>
      <c r="E440" s="2"/>
      <c r="F440" s="2"/>
      <c r="G440" s="31"/>
      <c r="H440" s="14"/>
      <c r="I440" s="2"/>
      <c r="J440" s="2"/>
      <c r="K440" s="2"/>
      <c r="L440" s="2"/>
      <c r="M440" s="2"/>
      <c r="N440" s="2"/>
      <c r="O440" s="2"/>
      <c r="P440" s="2"/>
      <c r="Q440" s="2"/>
      <c r="R440" s="2"/>
      <c r="S440" s="2"/>
    </row>
    <row r="441" spans="1:19">
      <c r="A441" s="2"/>
      <c r="B441" s="2"/>
      <c r="C441" s="2"/>
      <c r="D441" s="2"/>
      <c r="E441" s="2"/>
      <c r="F441" s="2"/>
      <c r="G441" s="31"/>
      <c r="H441" s="14"/>
      <c r="I441" s="2"/>
      <c r="J441" s="2"/>
      <c r="K441" s="2"/>
      <c r="L441" s="2"/>
      <c r="M441" s="2"/>
      <c r="N441" s="2"/>
      <c r="O441" s="2"/>
      <c r="P441" s="2"/>
      <c r="Q441" s="2"/>
      <c r="R441" s="2"/>
      <c r="S441" s="2"/>
    </row>
    <row r="442" spans="1:19">
      <c r="A442" s="2"/>
      <c r="B442" s="2"/>
      <c r="C442" s="2"/>
      <c r="D442" s="2"/>
      <c r="E442" s="2"/>
      <c r="F442" s="2"/>
      <c r="G442" s="31"/>
      <c r="H442" s="14"/>
      <c r="I442" s="2"/>
      <c r="J442" s="2"/>
      <c r="K442" s="2"/>
      <c r="L442" s="2"/>
      <c r="M442" s="2"/>
      <c r="N442" s="2"/>
      <c r="O442" s="2"/>
      <c r="P442" s="2"/>
      <c r="Q442" s="2"/>
      <c r="R442" s="2"/>
      <c r="S442" s="2"/>
    </row>
    <row r="443" spans="1:19">
      <c r="A443" s="2"/>
      <c r="B443" s="2"/>
      <c r="C443" s="2"/>
      <c r="D443" s="2"/>
      <c r="E443" s="2"/>
      <c r="F443" s="2"/>
      <c r="G443" s="31"/>
      <c r="H443" s="14"/>
      <c r="I443" s="2"/>
      <c r="J443" s="2"/>
      <c r="K443" s="2"/>
      <c r="L443" s="2"/>
      <c r="M443" s="2"/>
      <c r="N443" s="2"/>
      <c r="O443" s="2"/>
      <c r="P443" s="2"/>
      <c r="Q443" s="2"/>
      <c r="R443" s="2"/>
      <c r="S443" s="2"/>
    </row>
    <row r="444" spans="1:19">
      <c r="A444" s="2"/>
      <c r="B444" s="2"/>
      <c r="C444" s="2"/>
      <c r="D444" s="2"/>
      <c r="E444" s="2"/>
      <c r="F444" s="2"/>
      <c r="G444" s="31"/>
      <c r="H444" s="14"/>
      <c r="I444" s="2"/>
      <c r="J444" s="2"/>
      <c r="K444" s="2"/>
      <c r="L444" s="2"/>
      <c r="M444" s="2"/>
      <c r="N444" s="2"/>
      <c r="O444" s="2"/>
      <c r="P444" s="2"/>
      <c r="Q444" s="2"/>
      <c r="R444" s="2"/>
      <c r="S444" s="2"/>
    </row>
    <row r="445" spans="1:19">
      <c r="A445" s="2"/>
      <c r="B445" s="2"/>
      <c r="C445" s="2"/>
      <c r="D445" s="2"/>
      <c r="E445" s="2"/>
      <c r="F445" s="2"/>
      <c r="G445" s="31"/>
      <c r="H445" s="14"/>
      <c r="I445" s="2"/>
      <c r="J445" s="2"/>
      <c r="K445" s="2"/>
      <c r="L445" s="2"/>
      <c r="M445" s="2"/>
      <c r="N445" s="2"/>
      <c r="O445" s="2"/>
      <c r="P445" s="2"/>
      <c r="Q445" s="2"/>
      <c r="R445" s="2"/>
      <c r="S445" s="2"/>
    </row>
    <row r="446" spans="1:19">
      <c r="A446" s="2"/>
      <c r="B446" s="2"/>
      <c r="C446" s="2"/>
      <c r="D446" s="2"/>
      <c r="E446" s="2"/>
      <c r="F446" s="2"/>
      <c r="G446" s="31"/>
      <c r="H446" s="14"/>
      <c r="I446" s="2"/>
      <c r="J446" s="2"/>
      <c r="K446" s="2"/>
      <c r="L446" s="2"/>
      <c r="M446" s="2"/>
      <c r="N446" s="2"/>
      <c r="O446" s="2"/>
      <c r="P446" s="2"/>
      <c r="Q446" s="2"/>
      <c r="R446" s="2"/>
      <c r="S446" s="2"/>
    </row>
    <row r="447" spans="1:19">
      <c r="A447" s="2"/>
      <c r="B447" s="2"/>
      <c r="C447" s="2"/>
      <c r="D447" s="2"/>
      <c r="E447" s="2"/>
      <c r="F447" s="2"/>
      <c r="G447" s="31"/>
      <c r="H447" s="14"/>
      <c r="I447" s="2"/>
      <c r="J447" s="2"/>
      <c r="K447" s="2"/>
      <c r="L447" s="2"/>
      <c r="M447" s="2"/>
      <c r="N447" s="2"/>
      <c r="O447" s="2"/>
      <c r="P447" s="2"/>
      <c r="Q447" s="2"/>
      <c r="R447" s="2"/>
      <c r="S447" s="2"/>
    </row>
    <row r="448" spans="1:19">
      <c r="A448" s="2"/>
      <c r="B448" s="2"/>
      <c r="C448" s="2"/>
      <c r="D448" s="2"/>
      <c r="E448" s="2"/>
      <c r="F448" s="2"/>
      <c r="G448" s="31"/>
      <c r="H448" s="14"/>
      <c r="I448" s="2"/>
      <c r="J448" s="2"/>
      <c r="K448" s="2"/>
      <c r="L448" s="2"/>
      <c r="M448" s="2"/>
      <c r="N448" s="2"/>
      <c r="O448" s="2"/>
      <c r="P448" s="2"/>
      <c r="Q448" s="2"/>
      <c r="R448" s="2"/>
      <c r="S448" s="2"/>
    </row>
    <row r="449" spans="1:19">
      <c r="A449" s="2"/>
      <c r="B449" s="2"/>
      <c r="C449" s="2"/>
      <c r="D449" s="2"/>
      <c r="E449" s="2"/>
      <c r="F449" s="2"/>
      <c r="G449" s="31"/>
      <c r="H449" s="14"/>
      <c r="I449" s="2"/>
      <c r="J449" s="2"/>
      <c r="K449" s="2"/>
      <c r="L449" s="2"/>
      <c r="M449" s="2"/>
      <c r="N449" s="2"/>
      <c r="O449" s="2"/>
      <c r="P449" s="2"/>
      <c r="Q449" s="2"/>
      <c r="R449" s="2"/>
      <c r="S449" s="2"/>
    </row>
    <row r="450" spans="1:19">
      <c r="A450" s="2"/>
      <c r="B450" s="2"/>
      <c r="C450" s="2"/>
      <c r="D450" s="2"/>
      <c r="E450" s="2"/>
      <c r="F450" s="2"/>
      <c r="G450" s="31"/>
      <c r="H450" s="14"/>
      <c r="I450" s="2"/>
      <c r="J450" s="2"/>
      <c r="K450" s="2"/>
      <c r="L450" s="2"/>
      <c r="M450" s="2"/>
      <c r="N450" s="2"/>
      <c r="O450" s="2"/>
      <c r="P450" s="2"/>
      <c r="Q450" s="2"/>
      <c r="R450" s="2"/>
      <c r="S450" s="2"/>
    </row>
    <row r="451" spans="1:19">
      <c r="A451" s="2"/>
      <c r="B451" s="2"/>
      <c r="C451" s="2"/>
      <c r="D451" s="2"/>
      <c r="E451" s="2"/>
      <c r="F451" s="2"/>
      <c r="G451" s="31"/>
      <c r="H451" s="14"/>
      <c r="I451" s="2"/>
      <c r="J451" s="2"/>
      <c r="K451" s="2"/>
      <c r="L451" s="2"/>
      <c r="M451" s="2"/>
      <c r="N451" s="2"/>
      <c r="O451" s="2"/>
      <c r="P451" s="2"/>
      <c r="Q451" s="2"/>
      <c r="R451" s="2"/>
      <c r="S451" s="2"/>
    </row>
    <row r="452" spans="1:19">
      <c r="A452" s="2"/>
      <c r="B452" s="2"/>
      <c r="C452" s="2"/>
      <c r="D452" s="2"/>
      <c r="E452" s="2"/>
      <c r="F452" s="2"/>
      <c r="G452" s="31"/>
      <c r="H452" s="14"/>
      <c r="I452" s="2"/>
      <c r="J452" s="2"/>
      <c r="K452" s="2"/>
      <c r="L452" s="2"/>
      <c r="M452" s="2"/>
      <c r="N452" s="2"/>
      <c r="O452" s="2"/>
      <c r="P452" s="2"/>
      <c r="Q452" s="2"/>
      <c r="R452" s="2"/>
      <c r="S452" s="2"/>
    </row>
    <row r="453" spans="1:19">
      <c r="A453" s="2"/>
      <c r="B453" s="2"/>
      <c r="C453" s="2"/>
      <c r="D453" s="2"/>
      <c r="E453" s="2"/>
      <c r="F453" s="2"/>
      <c r="G453" s="31"/>
      <c r="H453" s="14"/>
      <c r="I453" s="2"/>
      <c r="J453" s="2"/>
      <c r="K453" s="2"/>
      <c r="L453" s="2"/>
      <c r="M453" s="2"/>
      <c r="N453" s="2"/>
      <c r="O453" s="2"/>
      <c r="P453" s="2"/>
      <c r="Q453" s="2"/>
      <c r="R453" s="2"/>
      <c r="S453" s="2"/>
    </row>
    <row r="454" spans="1:19">
      <c r="A454" s="2"/>
      <c r="B454" s="2"/>
      <c r="C454" s="2"/>
      <c r="D454" s="2"/>
      <c r="E454" s="2"/>
      <c r="F454" s="2"/>
      <c r="G454" s="31"/>
      <c r="H454" s="14"/>
      <c r="I454" s="2"/>
      <c r="J454" s="2"/>
      <c r="K454" s="2"/>
      <c r="L454" s="2"/>
      <c r="M454" s="2"/>
      <c r="N454" s="2"/>
      <c r="O454" s="2"/>
      <c r="P454" s="2"/>
      <c r="Q454" s="2"/>
      <c r="R454" s="2"/>
      <c r="S454" s="2"/>
    </row>
    <row r="455" spans="1:19">
      <c r="A455" s="2"/>
      <c r="B455" s="2"/>
      <c r="C455" s="2"/>
      <c r="D455" s="2"/>
      <c r="E455" s="2"/>
      <c r="F455" s="2"/>
      <c r="G455" s="31"/>
      <c r="H455" s="14"/>
      <c r="I455" s="2"/>
      <c r="J455" s="2"/>
      <c r="K455" s="2"/>
      <c r="L455" s="2"/>
      <c r="M455" s="2"/>
      <c r="N455" s="2"/>
      <c r="O455" s="2"/>
      <c r="P455" s="2"/>
      <c r="Q455" s="2"/>
      <c r="R455" s="2"/>
      <c r="S455" s="2"/>
    </row>
    <row r="456" spans="1:19">
      <c r="A456" s="2"/>
      <c r="B456" s="2"/>
      <c r="C456" s="2"/>
      <c r="D456" s="2"/>
      <c r="E456" s="2"/>
      <c r="F456" s="2"/>
      <c r="G456" s="31"/>
      <c r="H456" s="14"/>
      <c r="I456" s="2"/>
      <c r="J456" s="2"/>
      <c r="K456" s="2"/>
      <c r="L456" s="2"/>
      <c r="M456" s="2"/>
      <c r="N456" s="2"/>
      <c r="O456" s="2"/>
      <c r="P456" s="2"/>
      <c r="Q456" s="2"/>
      <c r="R456" s="2"/>
      <c r="S456" s="2"/>
    </row>
    <row r="457" spans="1:19">
      <c r="A457" s="2"/>
      <c r="B457" s="2"/>
      <c r="C457" s="2"/>
      <c r="D457" s="2"/>
      <c r="E457" s="2"/>
      <c r="F457" s="2"/>
      <c r="G457" s="31"/>
      <c r="H457" s="14"/>
      <c r="I457" s="2"/>
      <c r="J457" s="2"/>
      <c r="K457" s="2"/>
      <c r="L457" s="2"/>
      <c r="M457" s="2"/>
      <c r="N457" s="2"/>
      <c r="O457" s="2"/>
      <c r="P457" s="2"/>
      <c r="Q457" s="2"/>
      <c r="R457" s="2"/>
      <c r="S457" s="2"/>
    </row>
    <row r="458" spans="1:19">
      <c r="A458" s="2"/>
      <c r="B458" s="2"/>
      <c r="C458" s="2"/>
      <c r="D458" s="2"/>
      <c r="E458" s="2"/>
      <c r="F458" s="2"/>
      <c r="G458" s="31"/>
      <c r="H458" s="14"/>
      <c r="I458" s="2"/>
      <c r="J458" s="2"/>
      <c r="K458" s="2"/>
      <c r="L458" s="2"/>
      <c r="M458" s="2"/>
      <c r="N458" s="2"/>
      <c r="O458" s="2"/>
      <c r="P458" s="2"/>
      <c r="Q458" s="2"/>
      <c r="R458" s="2"/>
      <c r="S458" s="2"/>
    </row>
    <row r="459" spans="1:19">
      <c r="A459" s="2"/>
      <c r="B459" s="2"/>
      <c r="C459" s="2"/>
      <c r="D459" s="2"/>
      <c r="E459" s="2"/>
      <c r="F459" s="2"/>
      <c r="G459" s="31"/>
      <c r="H459" s="14"/>
      <c r="I459" s="2"/>
      <c r="J459" s="2"/>
      <c r="K459" s="2"/>
      <c r="L459" s="2"/>
      <c r="M459" s="2"/>
      <c r="N459" s="2"/>
      <c r="O459" s="2"/>
      <c r="P459" s="2"/>
      <c r="Q459" s="2"/>
      <c r="R459" s="2"/>
      <c r="S459" s="2"/>
    </row>
    <row r="460" spans="1:19">
      <c r="A460" s="2"/>
      <c r="B460" s="2"/>
      <c r="C460" s="2"/>
      <c r="D460" s="2"/>
      <c r="E460" s="2"/>
      <c r="F460" s="2"/>
      <c r="G460" s="31"/>
      <c r="H460" s="14"/>
      <c r="I460" s="2"/>
      <c r="J460" s="2"/>
      <c r="K460" s="2"/>
      <c r="L460" s="2"/>
      <c r="M460" s="2"/>
      <c r="N460" s="2"/>
      <c r="O460" s="2"/>
      <c r="P460" s="2"/>
      <c r="Q460" s="2"/>
      <c r="R460" s="2"/>
      <c r="S460" s="2"/>
    </row>
    <row r="461" spans="1:19">
      <c r="A461" s="2"/>
      <c r="B461" s="2"/>
      <c r="C461" s="2"/>
      <c r="D461" s="2"/>
      <c r="E461" s="2"/>
      <c r="F461" s="2"/>
      <c r="G461" s="31"/>
      <c r="H461" s="14"/>
      <c r="I461" s="2"/>
      <c r="J461" s="2"/>
      <c r="K461" s="2"/>
      <c r="L461" s="2"/>
      <c r="M461" s="2"/>
      <c r="N461" s="2"/>
      <c r="O461" s="2"/>
      <c r="P461" s="2"/>
      <c r="Q461" s="2"/>
      <c r="R461" s="2"/>
      <c r="S461" s="2"/>
    </row>
    <row r="462" spans="1:19">
      <c r="A462" s="2"/>
      <c r="B462" s="2"/>
      <c r="C462" s="2"/>
      <c r="D462" s="2"/>
      <c r="E462" s="2"/>
      <c r="F462" s="2"/>
      <c r="G462" s="31"/>
      <c r="H462" s="14"/>
      <c r="I462" s="2"/>
      <c r="J462" s="2"/>
      <c r="K462" s="2"/>
      <c r="L462" s="2"/>
      <c r="M462" s="2"/>
      <c r="N462" s="2"/>
      <c r="O462" s="2"/>
      <c r="P462" s="2"/>
      <c r="Q462" s="2"/>
      <c r="R462" s="2"/>
      <c r="S462" s="2"/>
    </row>
    <row r="463" spans="1:19">
      <c r="A463" s="2"/>
      <c r="B463" s="2"/>
      <c r="C463" s="2"/>
      <c r="D463" s="2"/>
      <c r="E463" s="2"/>
      <c r="F463" s="2"/>
      <c r="G463" s="31"/>
      <c r="H463" s="14"/>
      <c r="I463" s="2"/>
      <c r="J463" s="2"/>
      <c r="K463" s="2"/>
      <c r="L463" s="2"/>
      <c r="M463" s="2"/>
      <c r="N463" s="2"/>
      <c r="O463" s="2"/>
      <c r="P463" s="2"/>
      <c r="Q463" s="2"/>
      <c r="R463" s="2"/>
      <c r="S463" s="2"/>
    </row>
    <row r="464" spans="1:19">
      <c r="A464" s="2"/>
      <c r="B464" s="2"/>
      <c r="C464" s="2"/>
      <c r="D464" s="2"/>
      <c r="E464" s="2"/>
      <c r="F464" s="2"/>
      <c r="G464" s="31"/>
      <c r="H464" s="14"/>
      <c r="I464" s="2"/>
      <c r="J464" s="2"/>
      <c r="K464" s="2"/>
      <c r="L464" s="2"/>
      <c r="M464" s="2"/>
      <c r="N464" s="2"/>
      <c r="O464" s="2"/>
      <c r="P464" s="2"/>
      <c r="Q464" s="2"/>
      <c r="R464" s="2"/>
      <c r="S464" s="2"/>
    </row>
    <row r="465" spans="1:19">
      <c r="A465" s="2"/>
      <c r="B465" s="2"/>
      <c r="C465" s="2"/>
      <c r="D465" s="2"/>
      <c r="E465" s="2"/>
      <c r="F465" s="2"/>
      <c r="G465" s="31"/>
      <c r="H465" s="14"/>
      <c r="I465" s="2"/>
      <c r="J465" s="2"/>
      <c r="K465" s="2"/>
      <c r="L465" s="2"/>
      <c r="M465" s="2"/>
      <c r="N465" s="2"/>
      <c r="O465" s="2"/>
      <c r="P465" s="2"/>
      <c r="Q465" s="2"/>
      <c r="R465" s="2"/>
      <c r="S465" s="2"/>
    </row>
    <row r="466" spans="1:19">
      <c r="A466" s="2"/>
      <c r="B466" s="2"/>
      <c r="C466" s="2"/>
      <c r="D466" s="2"/>
      <c r="E466" s="2"/>
      <c r="F466" s="2"/>
      <c r="G466" s="31"/>
      <c r="H466" s="14"/>
      <c r="I466" s="2"/>
      <c r="J466" s="2"/>
      <c r="K466" s="2"/>
      <c r="L466" s="2"/>
      <c r="M466" s="2"/>
      <c r="N466" s="2"/>
      <c r="O466" s="2"/>
      <c r="P466" s="2"/>
      <c r="Q466" s="2"/>
      <c r="R466" s="2"/>
      <c r="S466" s="2"/>
    </row>
    <row r="467" spans="1:19">
      <c r="A467" s="2"/>
      <c r="B467" s="2"/>
      <c r="C467" s="2"/>
      <c r="D467" s="2"/>
      <c r="E467" s="2"/>
      <c r="F467" s="2"/>
      <c r="G467" s="31"/>
      <c r="H467" s="14"/>
      <c r="I467" s="2"/>
      <c r="J467" s="2"/>
      <c r="K467" s="2"/>
      <c r="L467" s="2"/>
      <c r="M467" s="2"/>
      <c r="N467" s="2"/>
      <c r="O467" s="2"/>
      <c r="P467" s="2"/>
      <c r="Q467" s="2"/>
      <c r="R467" s="2"/>
      <c r="S467" s="2"/>
    </row>
    <row r="468" spans="1:19">
      <c r="A468" s="2"/>
      <c r="B468" s="2"/>
      <c r="C468" s="2"/>
      <c r="D468" s="2"/>
      <c r="E468" s="2"/>
      <c r="F468" s="2"/>
      <c r="G468" s="31"/>
      <c r="H468" s="14"/>
      <c r="I468" s="2"/>
      <c r="J468" s="2"/>
      <c r="K468" s="2"/>
      <c r="L468" s="2"/>
      <c r="M468" s="2"/>
      <c r="N468" s="2"/>
      <c r="O468" s="2"/>
      <c r="P468" s="2"/>
      <c r="Q468" s="2"/>
      <c r="R468" s="2"/>
      <c r="S468" s="2"/>
    </row>
    <row r="469" spans="1:19">
      <c r="A469" s="2"/>
      <c r="B469" s="2"/>
      <c r="C469" s="2"/>
      <c r="D469" s="2"/>
      <c r="E469" s="2"/>
      <c r="F469" s="2"/>
      <c r="G469" s="31"/>
      <c r="H469" s="14"/>
      <c r="I469" s="2"/>
      <c r="J469" s="2"/>
      <c r="K469" s="2"/>
      <c r="L469" s="2"/>
      <c r="M469" s="2"/>
      <c r="N469" s="2"/>
      <c r="O469" s="2"/>
      <c r="P469" s="2"/>
      <c r="Q469" s="2"/>
      <c r="R469" s="2"/>
      <c r="S469" s="2"/>
    </row>
    <row r="470" spans="1:19">
      <c r="A470" s="2"/>
      <c r="B470" s="2"/>
      <c r="C470" s="2"/>
      <c r="D470" s="2"/>
      <c r="E470" s="2"/>
      <c r="F470" s="2"/>
      <c r="G470" s="31"/>
      <c r="H470" s="14"/>
      <c r="I470" s="2"/>
      <c r="J470" s="2"/>
      <c r="K470" s="2"/>
      <c r="L470" s="2"/>
      <c r="M470" s="2"/>
      <c r="N470" s="2"/>
      <c r="O470" s="2"/>
      <c r="P470" s="2"/>
      <c r="Q470" s="2"/>
      <c r="R470" s="2"/>
      <c r="S470" s="2"/>
    </row>
    <row r="471" spans="1:19">
      <c r="A471" s="2"/>
      <c r="B471" s="2"/>
      <c r="C471" s="2"/>
      <c r="D471" s="2"/>
      <c r="E471" s="2"/>
      <c r="F471" s="2"/>
      <c r="G471" s="31"/>
      <c r="H471" s="14"/>
      <c r="I471" s="2"/>
      <c r="J471" s="2"/>
      <c r="K471" s="2"/>
      <c r="L471" s="2"/>
      <c r="M471" s="2"/>
      <c r="N471" s="2"/>
      <c r="O471" s="2"/>
      <c r="P471" s="2"/>
      <c r="Q471" s="2"/>
      <c r="R471" s="2"/>
      <c r="S471" s="2"/>
    </row>
    <row r="472" spans="1:19">
      <c r="A472" s="2"/>
      <c r="B472" s="2"/>
      <c r="C472" s="2"/>
      <c r="D472" s="2"/>
      <c r="E472" s="2"/>
      <c r="F472" s="2"/>
      <c r="G472" s="31"/>
      <c r="H472" s="14"/>
      <c r="I472" s="2"/>
      <c r="J472" s="2"/>
      <c r="K472" s="2"/>
      <c r="L472" s="2"/>
      <c r="M472" s="2"/>
      <c r="N472" s="2"/>
      <c r="O472" s="2"/>
      <c r="P472" s="2"/>
      <c r="Q472" s="2"/>
      <c r="R472" s="2"/>
      <c r="S472" s="2"/>
    </row>
    <row r="473" spans="1:19">
      <c r="A473" s="2"/>
      <c r="B473" s="2"/>
      <c r="C473" s="2"/>
      <c r="D473" s="2"/>
      <c r="E473" s="2"/>
      <c r="F473" s="2"/>
      <c r="G473" s="31"/>
      <c r="H473" s="14"/>
      <c r="I473" s="2"/>
      <c r="J473" s="2"/>
      <c r="K473" s="2"/>
      <c r="L473" s="2"/>
      <c r="M473" s="2"/>
      <c r="N473" s="2"/>
      <c r="O473" s="2"/>
      <c r="P473" s="2"/>
      <c r="Q473" s="2"/>
      <c r="R473" s="2"/>
      <c r="S473" s="2"/>
    </row>
    <row r="474" spans="1:19">
      <c r="A474" s="2"/>
      <c r="B474" s="2"/>
      <c r="C474" s="2"/>
      <c r="D474" s="2"/>
      <c r="E474" s="2"/>
      <c r="F474" s="2"/>
      <c r="G474" s="31"/>
      <c r="H474" s="14"/>
      <c r="I474" s="2"/>
      <c r="J474" s="2"/>
      <c r="K474" s="2"/>
      <c r="L474" s="2"/>
      <c r="M474" s="2"/>
      <c r="N474" s="2"/>
      <c r="O474" s="2"/>
      <c r="P474" s="2"/>
      <c r="Q474" s="2"/>
      <c r="R474" s="2"/>
      <c r="S474" s="2"/>
    </row>
    <row r="475" spans="1:19">
      <c r="A475" s="2"/>
      <c r="B475" s="2"/>
      <c r="C475" s="2"/>
      <c r="D475" s="2"/>
      <c r="E475" s="2"/>
      <c r="F475" s="2"/>
      <c r="G475" s="31"/>
      <c r="H475" s="14"/>
      <c r="I475" s="2"/>
      <c r="J475" s="2"/>
      <c r="K475" s="2"/>
      <c r="L475" s="2"/>
      <c r="M475" s="2"/>
      <c r="N475" s="2"/>
      <c r="O475" s="2"/>
      <c r="P475" s="2"/>
      <c r="Q475" s="2"/>
      <c r="R475" s="2"/>
      <c r="S475" s="2"/>
    </row>
    <row r="476" spans="1:19">
      <c r="A476" s="2"/>
      <c r="B476" s="2"/>
      <c r="C476" s="2"/>
      <c r="D476" s="2"/>
      <c r="E476" s="2"/>
      <c r="F476" s="2"/>
      <c r="G476" s="31"/>
      <c r="H476" s="14"/>
      <c r="I476" s="2"/>
      <c r="J476" s="2"/>
      <c r="K476" s="2"/>
      <c r="L476" s="2"/>
      <c r="M476" s="2"/>
      <c r="N476" s="2"/>
      <c r="O476" s="2"/>
      <c r="P476" s="2"/>
      <c r="Q476" s="2"/>
      <c r="R476" s="2"/>
      <c r="S476" s="2"/>
    </row>
    <row r="477" spans="1:19">
      <c r="A477" s="2"/>
      <c r="B477" s="2"/>
      <c r="C477" s="2"/>
      <c r="D477" s="2"/>
      <c r="E477" s="2"/>
      <c r="F477" s="2"/>
      <c r="G477" s="31"/>
      <c r="H477" s="14"/>
      <c r="I477" s="2"/>
      <c r="J477" s="2"/>
      <c r="K477" s="2"/>
      <c r="L477" s="2"/>
      <c r="M477" s="2"/>
      <c r="N477" s="2"/>
      <c r="O477" s="2"/>
      <c r="P477" s="2"/>
      <c r="Q477" s="2"/>
      <c r="R477" s="2"/>
      <c r="S477" s="2"/>
    </row>
    <row r="478" spans="1:19">
      <c r="A478" s="2"/>
      <c r="B478" s="2"/>
      <c r="C478" s="2"/>
      <c r="D478" s="2"/>
      <c r="E478" s="2"/>
      <c r="F478" s="2"/>
      <c r="G478" s="31"/>
      <c r="H478" s="14"/>
      <c r="I478" s="2"/>
      <c r="J478" s="2"/>
      <c r="K478" s="2"/>
      <c r="L478" s="2"/>
      <c r="M478" s="2"/>
      <c r="N478" s="2"/>
      <c r="O478" s="2"/>
      <c r="P478" s="2"/>
      <c r="Q478" s="2"/>
      <c r="R478" s="2"/>
      <c r="S478" s="2"/>
    </row>
    <row r="479" spans="1:19">
      <c r="A479" s="2"/>
      <c r="B479" s="2"/>
      <c r="C479" s="2"/>
      <c r="D479" s="2"/>
      <c r="E479" s="2"/>
      <c r="F479" s="2"/>
      <c r="G479" s="31"/>
      <c r="H479" s="14"/>
      <c r="I479" s="2"/>
      <c r="J479" s="2"/>
      <c r="K479" s="2"/>
      <c r="L479" s="2"/>
      <c r="M479" s="2"/>
      <c r="N479" s="2"/>
      <c r="O479" s="2"/>
      <c r="P479" s="2"/>
      <c r="Q479" s="2"/>
      <c r="R479" s="2"/>
      <c r="S479" s="2"/>
    </row>
    <row r="480" spans="1:19">
      <c r="A480" s="2"/>
      <c r="B480" s="2"/>
      <c r="C480" s="2"/>
      <c r="D480" s="2"/>
      <c r="E480" s="2"/>
      <c r="F480" s="2"/>
      <c r="G480" s="31"/>
      <c r="H480" s="14"/>
      <c r="I480" s="2"/>
      <c r="J480" s="2"/>
      <c r="K480" s="2"/>
      <c r="L480" s="2"/>
      <c r="M480" s="2"/>
      <c r="N480" s="2"/>
      <c r="O480" s="2"/>
      <c r="P480" s="2"/>
      <c r="Q480" s="2"/>
      <c r="R480" s="2"/>
      <c r="S480" s="2"/>
    </row>
    <row r="481" spans="1:19">
      <c r="A481" s="2"/>
      <c r="B481" s="2"/>
      <c r="C481" s="2"/>
      <c r="D481" s="2"/>
      <c r="E481" s="2"/>
      <c r="F481" s="2"/>
      <c r="G481" s="31"/>
      <c r="H481" s="14"/>
      <c r="I481" s="2"/>
      <c r="J481" s="2"/>
      <c r="K481" s="2"/>
      <c r="L481" s="2"/>
      <c r="M481" s="2"/>
      <c r="N481" s="2"/>
      <c r="O481" s="2"/>
      <c r="P481" s="2"/>
      <c r="Q481" s="2"/>
      <c r="R481" s="2"/>
      <c r="S481" s="2"/>
    </row>
    <row r="482" spans="1:19">
      <c r="A482" s="2"/>
      <c r="B482" s="2"/>
      <c r="C482" s="2"/>
      <c r="D482" s="2"/>
      <c r="E482" s="2"/>
      <c r="F482" s="2"/>
      <c r="G482" s="31"/>
      <c r="H482" s="14"/>
      <c r="I482" s="2"/>
      <c r="J482" s="2"/>
      <c r="K482" s="2"/>
      <c r="L482" s="2"/>
      <c r="M482" s="2"/>
      <c r="N482" s="2"/>
      <c r="O482" s="2"/>
      <c r="P482" s="2"/>
      <c r="Q482" s="2"/>
      <c r="R482" s="2"/>
      <c r="S482" s="2"/>
    </row>
    <row r="483" spans="1:19">
      <c r="A483" s="2"/>
      <c r="B483" s="2"/>
      <c r="C483" s="2"/>
      <c r="D483" s="2"/>
      <c r="E483" s="2"/>
      <c r="F483" s="2"/>
      <c r="G483" s="31"/>
      <c r="H483" s="14"/>
      <c r="I483" s="2"/>
      <c r="J483" s="2"/>
      <c r="K483" s="2"/>
      <c r="L483" s="2"/>
      <c r="M483" s="2"/>
      <c r="N483" s="2"/>
      <c r="O483" s="2"/>
      <c r="P483" s="2"/>
      <c r="Q483" s="2"/>
      <c r="R483" s="2"/>
      <c r="S483" s="2"/>
    </row>
    <row r="484" spans="1:19">
      <c r="A484" s="2"/>
      <c r="B484" s="2"/>
      <c r="C484" s="2"/>
      <c r="D484" s="2"/>
      <c r="E484" s="2"/>
      <c r="F484" s="2"/>
      <c r="G484" s="31"/>
      <c r="H484" s="14"/>
      <c r="I484" s="2"/>
      <c r="J484" s="2"/>
      <c r="K484" s="2"/>
      <c r="L484" s="2"/>
      <c r="M484" s="2"/>
      <c r="N484" s="2"/>
      <c r="O484" s="2"/>
      <c r="P484" s="2"/>
      <c r="Q484" s="2"/>
      <c r="R484" s="2"/>
      <c r="S484" s="2"/>
    </row>
    <row r="485" spans="1:19">
      <c r="A485" s="2"/>
      <c r="B485" s="2"/>
      <c r="C485" s="2"/>
      <c r="D485" s="2"/>
      <c r="E485" s="2"/>
      <c r="F485" s="2"/>
      <c r="G485" s="31"/>
      <c r="H485" s="14"/>
      <c r="I485" s="2"/>
      <c r="J485" s="2"/>
      <c r="K485" s="2"/>
      <c r="L485" s="2"/>
      <c r="M485" s="2"/>
      <c r="N485" s="2"/>
      <c r="O485" s="2"/>
      <c r="P485" s="2"/>
      <c r="Q485" s="2"/>
      <c r="R485" s="2"/>
      <c r="S485" s="2"/>
    </row>
    <row r="486" spans="1:19">
      <c r="A486" s="2"/>
      <c r="B486" s="2"/>
      <c r="C486" s="2"/>
      <c r="D486" s="2"/>
      <c r="E486" s="2"/>
      <c r="F486" s="2"/>
      <c r="G486" s="31"/>
      <c r="H486" s="14"/>
      <c r="I486" s="2"/>
      <c r="J486" s="2"/>
      <c r="K486" s="2"/>
      <c r="L486" s="2"/>
      <c r="M486" s="2"/>
      <c r="N486" s="2"/>
      <c r="O486" s="2"/>
      <c r="P486" s="2"/>
      <c r="Q486" s="2"/>
      <c r="R486" s="2"/>
      <c r="S486" s="2"/>
    </row>
    <row r="487" spans="1:19">
      <c r="A487" s="2"/>
      <c r="B487" s="2"/>
      <c r="C487" s="2"/>
      <c r="D487" s="2"/>
      <c r="E487" s="2"/>
      <c r="F487" s="2"/>
      <c r="G487" s="31"/>
      <c r="H487" s="14"/>
      <c r="I487" s="2"/>
      <c r="J487" s="2"/>
      <c r="K487" s="2"/>
      <c r="L487" s="2"/>
      <c r="M487" s="2"/>
      <c r="N487" s="2"/>
      <c r="O487" s="2"/>
      <c r="P487" s="2"/>
      <c r="Q487" s="2"/>
      <c r="R487" s="2"/>
      <c r="S487" s="2"/>
    </row>
    <row r="488" spans="1:19">
      <c r="A488" s="2"/>
      <c r="B488" s="2"/>
      <c r="C488" s="2"/>
      <c r="D488" s="2"/>
      <c r="E488" s="2"/>
      <c r="F488" s="2"/>
      <c r="G488" s="31"/>
      <c r="H488" s="14"/>
      <c r="I488" s="2"/>
      <c r="J488" s="2"/>
      <c r="K488" s="2"/>
      <c r="L488" s="2"/>
      <c r="M488" s="2"/>
      <c r="N488" s="2"/>
      <c r="O488" s="2"/>
      <c r="P488" s="2"/>
      <c r="Q488" s="2"/>
      <c r="R488" s="2"/>
      <c r="S488" s="2"/>
    </row>
    <row r="489" spans="1:19">
      <c r="G489" s="31"/>
      <c r="H489" s="14"/>
      <c r="I489" s="2"/>
      <c r="J489" s="2"/>
      <c r="K489" s="2"/>
      <c r="L489" s="2"/>
      <c r="M489" s="2"/>
      <c r="N489" s="2"/>
      <c r="O489" s="2"/>
      <c r="P489" s="2"/>
      <c r="Q489" s="2"/>
      <c r="R489" s="2"/>
      <c r="S489" s="2"/>
    </row>
    <row r="490" spans="1:19">
      <c r="G490" s="31"/>
      <c r="H490" s="14"/>
      <c r="I490" s="2"/>
      <c r="J490" s="2"/>
      <c r="K490" s="2"/>
      <c r="L490" s="2"/>
      <c r="M490" s="2"/>
      <c r="N490" s="2"/>
      <c r="O490" s="2"/>
      <c r="P490" s="2"/>
      <c r="Q490" s="2"/>
      <c r="R490" s="2"/>
      <c r="S490" s="2"/>
    </row>
    <row r="491" spans="1:19">
      <c r="G491" s="31"/>
      <c r="H491" s="14"/>
      <c r="I491" s="2"/>
      <c r="J491" s="2"/>
      <c r="K491" s="2"/>
      <c r="L491" s="2"/>
      <c r="M491" s="2"/>
      <c r="N491" s="2"/>
      <c r="O491" s="2"/>
      <c r="P491" s="2"/>
      <c r="Q491" s="2"/>
      <c r="R491" s="2"/>
      <c r="S491" s="2"/>
    </row>
    <row r="492" spans="1:19">
      <c r="G492" s="31"/>
      <c r="H492" s="14"/>
      <c r="I492" s="2"/>
      <c r="J492" s="2"/>
      <c r="K492" s="2"/>
      <c r="L492" s="2"/>
      <c r="M492" s="2"/>
      <c r="N492" s="2"/>
      <c r="O492" s="2"/>
      <c r="P492" s="2"/>
      <c r="Q492" s="2"/>
      <c r="R492" s="2"/>
      <c r="S492" s="2"/>
    </row>
    <row r="493" spans="1:19">
      <c r="G493" s="31"/>
      <c r="H493" s="14"/>
      <c r="I493" s="2"/>
      <c r="J493" s="2"/>
      <c r="K493" s="2"/>
      <c r="L493" s="2"/>
      <c r="M493" s="2"/>
      <c r="N493" s="2"/>
      <c r="O493" s="2"/>
      <c r="P493" s="2"/>
      <c r="Q493" s="2"/>
      <c r="R493" s="2"/>
      <c r="S493" s="2"/>
    </row>
    <row r="494" spans="1:19">
      <c r="G494" s="31"/>
      <c r="H494" s="14"/>
      <c r="I494" s="2"/>
      <c r="J494" s="2"/>
      <c r="K494" s="2"/>
      <c r="L494" s="2"/>
      <c r="M494" s="2"/>
      <c r="N494" s="2"/>
      <c r="O494" s="2"/>
      <c r="P494" s="2"/>
      <c r="Q494" s="2"/>
      <c r="R494" s="2"/>
      <c r="S494" s="2"/>
    </row>
    <row r="495" spans="1:19">
      <c r="G495" s="31"/>
      <c r="H495" s="14"/>
      <c r="I495" s="2"/>
      <c r="J495" s="2"/>
      <c r="K495" s="2"/>
      <c r="L495" s="2"/>
      <c r="M495" s="2"/>
      <c r="N495" s="2"/>
      <c r="O495" s="2"/>
      <c r="P495" s="2"/>
      <c r="Q495" s="2"/>
      <c r="R495" s="2"/>
      <c r="S495" s="2"/>
    </row>
    <row r="496" spans="1:19">
      <c r="G496" s="31"/>
      <c r="H496" s="14"/>
      <c r="I496" s="2"/>
      <c r="J496" s="2"/>
      <c r="K496" s="2"/>
      <c r="L496" s="2"/>
      <c r="M496" s="2"/>
      <c r="N496" s="2"/>
      <c r="O496" s="2"/>
      <c r="P496" s="2"/>
      <c r="Q496" s="2"/>
      <c r="R496" s="2"/>
      <c r="S496" s="2"/>
    </row>
    <row r="497" spans="7:19">
      <c r="G497" s="31"/>
      <c r="H497" s="14"/>
      <c r="I497" s="2"/>
      <c r="J497" s="2"/>
      <c r="K497" s="2"/>
      <c r="L497" s="2"/>
      <c r="M497" s="2"/>
      <c r="N497" s="2"/>
      <c r="O497" s="2"/>
      <c r="P497" s="2"/>
      <c r="Q497" s="2"/>
      <c r="R497" s="2"/>
      <c r="S497" s="2"/>
    </row>
    <row r="498" spans="7:19">
      <c r="G498" s="31"/>
      <c r="H498" s="14"/>
      <c r="I498" s="2"/>
      <c r="J498" s="2"/>
      <c r="K498" s="2"/>
      <c r="L498" s="2"/>
      <c r="M498" s="2"/>
      <c r="N498" s="2"/>
      <c r="O498" s="2"/>
      <c r="P498" s="2"/>
      <c r="Q498" s="2"/>
      <c r="R498" s="2"/>
      <c r="S498" s="2"/>
    </row>
    <row r="499" spans="7:19">
      <c r="G499" s="31"/>
      <c r="H499" s="14"/>
      <c r="I499" s="2"/>
      <c r="J499" s="2"/>
      <c r="K499" s="2"/>
      <c r="L499" s="2"/>
      <c r="M499" s="2"/>
      <c r="N499" s="2"/>
      <c r="O499" s="2"/>
      <c r="P499" s="2"/>
      <c r="Q499" s="2"/>
      <c r="R499" s="2"/>
      <c r="S499" s="2"/>
    </row>
    <row r="500" spans="7:19">
      <c r="G500" s="31"/>
      <c r="H500" s="14"/>
      <c r="I500" s="2"/>
      <c r="J500" s="2"/>
      <c r="K500" s="2"/>
      <c r="L500" s="2"/>
      <c r="M500" s="2"/>
      <c r="N500" s="2"/>
      <c r="O500" s="2"/>
      <c r="P500" s="2"/>
      <c r="Q500" s="2"/>
      <c r="R500" s="2"/>
      <c r="S500" s="2"/>
    </row>
    <row r="501" spans="7:19">
      <c r="G501" s="31"/>
      <c r="H501" s="14"/>
      <c r="I501" s="2"/>
      <c r="J501" s="2"/>
      <c r="K501" s="2"/>
      <c r="L501" s="2"/>
      <c r="M501" s="2"/>
      <c r="N501" s="2"/>
      <c r="O501" s="2"/>
      <c r="P501" s="2"/>
      <c r="Q501" s="2"/>
      <c r="R501" s="2"/>
      <c r="S501" s="2"/>
    </row>
    <row r="502" spans="7:19">
      <c r="G502" s="31"/>
      <c r="H502" s="14"/>
      <c r="I502" s="2"/>
      <c r="J502" s="2"/>
      <c r="K502" s="2"/>
      <c r="L502" s="2"/>
      <c r="M502" s="2"/>
      <c r="N502" s="2"/>
      <c r="O502" s="2"/>
      <c r="P502" s="2"/>
      <c r="Q502" s="2"/>
      <c r="R502" s="2"/>
      <c r="S502" s="2"/>
    </row>
    <row r="503" spans="7:19">
      <c r="G503" s="31"/>
      <c r="H503" s="14"/>
      <c r="I503" s="2"/>
      <c r="J503" s="2"/>
      <c r="K503" s="2"/>
      <c r="L503" s="2"/>
      <c r="M503" s="2"/>
      <c r="N503" s="2"/>
      <c r="O503" s="2"/>
      <c r="P503" s="2"/>
      <c r="Q503" s="2"/>
      <c r="R503" s="2"/>
      <c r="S503" s="2"/>
    </row>
    <row r="504" spans="7:19">
      <c r="G504" s="31"/>
      <c r="H504" s="14"/>
      <c r="I504" s="2"/>
      <c r="J504" s="2"/>
      <c r="K504" s="2"/>
      <c r="L504" s="2"/>
      <c r="M504" s="2"/>
      <c r="N504" s="2"/>
      <c r="O504" s="2"/>
      <c r="P504" s="2"/>
      <c r="Q504" s="2"/>
      <c r="R504" s="2"/>
      <c r="S504" s="2"/>
    </row>
    <row r="505" spans="7:19">
      <c r="G505" s="31"/>
      <c r="H505" s="14"/>
      <c r="I505" s="2"/>
      <c r="J505" s="2"/>
      <c r="K505" s="2"/>
      <c r="L505" s="2"/>
      <c r="M505" s="2"/>
      <c r="N505" s="2"/>
      <c r="O505" s="2"/>
      <c r="P505" s="2"/>
      <c r="Q505" s="2"/>
      <c r="R505" s="2"/>
      <c r="S505" s="2"/>
    </row>
    <row r="506" spans="7:19">
      <c r="G506" s="31"/>
      <c r="H506" s="14"/>
      <c r="I506" s="2"/>
      <c r="J506" s="2"/>
      <c r="K506" s="2"/>
      <c r="L506" s="2"/>
      <c r="M506" s="2"/>
      <c r="N506" s="2"/>
      <c r="O506" s="2"/>
      <c r="P506" s="2"/>
      <c r="Q506" s="2"/>
      <c r="R506" s="2"/>
      <c r="S506" s="2"/>
    </row>
    <row r="507" spans="7:19">
      <c r="G507" s="31"/>
      <c r="H507" s="14"/>
      <c r="I507" s="2"/>
      <c r="J507" s="2"/>
      <c r="K507" s="2"/>
      <c r="L507" s="2"/>
      <c r="M507" s="2"/>
      <c r="N507" s="2"/>
      <c r="O507" s="2"/>
      <c r="P507" s="2"/>
      <c r="Q507" s="2"/>
      <c r="R507" s="2"/>
      <c r="S507" s="2"/>
    </row>
    <row r="508" spans="7:19">
      <c r="G508" s="31"/>
      <c r="H508" s="14"/>
      <c r="I508" s="2"/>
      <c r="J508" s="2"/>
      <c r="K508" s="2"/>
      <c r="L508" s="2"/>
      <c r="M508" s="2"/>
      <c r="N508" s="2"/>
      <c r="O508" s="2"/>
      <c r="P508" s="2"/>
      <c r="Q508" s="2"/>
      <c r="R508" s="2"/>
      <c r="S508" s="2"/>
    </row>
    <row r="509" spans="7:19">
      <c r="G509" s="31"/>
      <c r="H509" s="14"/>
      <c r="I509" s="2"/>
      <c r="J509" s="2"/>
      <c r="K509" s="2"/>
      <c r="L509" s="2"/>
      <c r="M509" s="2"/>
      <c r="N509" s="2"/>
      <c r="O509" s="2"/>
      <c r="P509" s="2"/>
      <c r="Q509" s="2"/>
      <c r="R509" s="2"/>
      <c r="S509" s="2"/>
    </row>
    <row r="510" spans="7:19">
      <c r="G510" s="31"/>
      <c r="H510" s="14"/>
      <c r="I510" s="2"/>
      <c r="J510" s="2"/>
      <c r="K510" s="2"/>
      <c r="L510" s="2"/>
      <c r="M510" s="2"/>
      <c r="N510" s="2"/>
      <c r="O510" s="2"/>
      <c r="P510" s="2"/>
      <c r="Q510" s="2"/>
      <c r="R510" s="2"/>
      <c r="S510" s="2"/>
    </row>
    <row r="511" spans="7:19">
      <c r="G511" s="31"/>
      <c r="H511" s="14"/>
      <c r="I511" s="2"/>
      <c r="J511" s="2"/>
      <c r="K511" s="2"/>
      <c r="L511" s="2"/>
      <c r="M511" s="2"/>
      <c r="N511" s="2"/>
      <c r="O511" s="2"/>
      <c r="P511" s="2"/>
      <c r="Q511" s="2"/>
      <c r="R511" s="2"/>
      <c r="S511" s="2"/>
    </row>
    <row r="512" spans="7:19">
      <c r="G512" s="31"/>
      <c r="H512" s="14"/>
      <c r="I512" s="2"/>
      <c r="J512" s="2"/>
      <c r="K512" s="2"/>
      <c r="L512" s="2"/>
      <c r="M512" s="2"/>
      <c r="N512" s="2"/>
      <c r="O512" s="2"/>
      <c r="P512" s="2"/>
      <c r="Q512" s="2"/>
      <c r="R512" s="2"/>
      <c r="S512" s="2"/>
    </row>
    <row r="513" spans="7:19">
      <c r="G513" s="31"/>
      <c r="H513" s="14"/>
      <c r="I513" s="2"/>
      <c r="J513" s="2"/>
      <c r="K513" s="2"/>
      <c r="L513" s="2"/>
      <c r="M513" s="2"/>
      <c r="N513" s="2"/>
      <c r="O513" s="2"/>
      <c r="P513" s="2"/>
      <c r="Q513" s="2"/>
      <c r="R513" s="2"/>
      <c r="S513" s="2"/>
    </row>
    <row r="514" spans="7:19">
      <c r="G514" s="31"/>
      <c r="H514" s="14"/>
      <c r="I514" s="2"/>
      <c r="J514" s="2"/>
      <c r="K514" s="2"/>
      <c r="L514" s="2"/>
      <c r="M514" s="2"/>
      <c r="N514" s="2"/>
      <c r="O514" s="2"/>
      <c r="P514" s="2"/>
      <c r="Q514" s="2"/>
      <c r="R514" s="2"/>
      <c r="S514" s="2"/>
    </row>
    <row r="515" spans="7:19">
      <c r="G515" s="31"/>
      <c r="H515" s="14"/>
      <c r="I515" s="2"/>
      <c r="J515" s="2"/>
      <c r="K515" s="2"/>
      <c r="L515" s="2"/>
      <c r="M515" s="2"/>
      <c r="N515" s="2"/>
      <c r="O515" s="2"/>
      <c r="P515" s="2"/>
      <c r="Q515" s="2"/>
      <c r="R515" s="2"/>
      <c r="S515" s="2"/>
    </row>
    <row r="516" spans="7:19">
      <c r="G516" s="31"/>
      <c r="H516" s="14"/>
      <c r="I516" s="2"/>
      <c r="J516" s="2"/>
      <c r="K516" s="2"/>
      <c r="L516" s="2"/>
      <c r="M516" s="2"/>
      <c r="N516" s="2"/>
      <c r="O516" s="2"/>
      <c r="P516" s="2"/>
      <c r="Q516" s="2"/>
      <c r="R516" s="2"/>
      <c r="S516" s="2"/>
    </row>
    <row r="517" spans="7:19">
      <c r="G517" s="31"/>
      <c r="H517" s="14"/>
      <c r="I517" s="2"/>
      <c r="J517" s="2"/>
      <c r="K517" s="2"/>
      <c r="L517" s="2"/>
      <c r="M517" s="2"/>
      <c r="N517" s="2"/>
      <c r="O517" s="2"/>
      <c r="P517" s="2"/>
      <c r="Q517" s="2"/>
      <c r="R517" s="2"/>
      <c r="S517" s="2"/>
    </row>
    <row r="518" spans="7:19">
      <c r="G518" s="31"/>
      <c r="H518" s="14"/>
      <c r="I518" s="2"/>
      <c r="J518" s="2"/>
      <c r="K518" s="2"/>
      <c r="L518" s="2"/>
      <c r="M518" s="2"/>
      <c r="N518" s="2"/>
      <c r="O518" s="2"/>
      <c r="P518" s="2"/>
      <c r="Q518" s="2"/>
      <c r="R518" s="2"/>
      <c r="S518" s="2"/>
    </row>
    <row r="519" spans="7:19">
      <c r="G519" s="31"/>
      <c r="H519" s="14"/>
      <c r="I519" s="2"/>
      <c r="J519" s="2"/>
      <c r="K519" s="2"/>
      <c r="L519" s="2"/>
      <c r="M519" s="2"/>
      <c r="N519" s="2"/>
      <c r="O519" s="2"/>
      <c r="P519" s="2"/>
      <c r="Q519" s="2"/>
      <c r="R519" s="2"/>
      <c r="S519" s="2"/>
    </row>
    <row r="520" spans="7:19">
      <c r="G520" s="31"/>
      <c r="H520" s="14"/>
      <c r="I520" s="2"/>
      <c r="J520" s="2"/>
      <c r="K520" s="2"/>
      <c r="L520" s="2"/>
      <c r="M520" s="2"/>
      <c r="N520" s="2"/>
      <c r="O520" s="2"/>
      <c r="P520" s="2"/>
      <c r="Q520" s="2"/>
      <c r="R520" s="2"/>
      <c r="S520" s="2"/>
    </row>
    <row r="521" spans="7:19">
      <c r="G521" s="31"/>
      <c r="H521" s="14"/>
      <c r="I521" s="2"/>
      <c r="J521" s="2"/>
      <c r="K521" s="2"/>
      <c r="L521" s="2"/>
      <c r="M521" s="2"/>
      <c r="N521" s="2"/>
      <c r="O521" s="2"/>
      <c r="P521" s="2"/>
      <c r="Q521" s="2"/>
      <c r="R521" s="2"/>
      <c r="S521" s="2"/>
    </row>
    <row r="522" spans="7:19">
      <c r="G522" s="31"/>
      <c r="H522" s="14"/>
      <c r="I522" s="2"/>
      <c r="J522" s="2"/>
      <c r="K522" s="2"/>
      <c r="L522" s="2"/>
      <c r="M522" s="2"/>
      <c r="N522" s="2"/>
      <c r="O522" s="2"/>
      <c r="P522" s="2"/>
      <c r="Q522" s="2"/>
      <c r="R522" s="2"/>
      <c r="S522" s="2"/>
    </row>
    <row r="523" spans="7:19">
      <c r="G523" s="31"/>
      <c r="H523" s="14"/>
      <c r="I523" s="2"/>
      <c r="J523" s="2"/>
      <c r="K523" s="2"/>
      <c r="L523" s="2"/>
      <c r="M523" s="2"/>
      <c r="N523" s="2"/>
      <c r="O523" s="2"/>
      <c r="P523" s="2"/>
      <c r="Q523" s="2"/>
      <c r="R523" s="2"/>
      <c r="S523" s="2"/>
    </row>
    <row r="524" spans="7:19">
      <c r="G524" s="31"/>
      <c r="H524" s="14"/>
      <c r="I524" s="2"/>
      <c r="J524" s="2"/>
      <c r="K524" s="2"/>
      <c r="L524" s="2"/>
      <c r="M524" s="2"/>
      <c r="N524" s="2"/>
      <c r="O524" s="2"/>
      <c r="P524" s="2"/>
      <c r="Q524" s="2"/>
      <c r="R524" s="2"/>
      <c r="S524" s="2"/>
    </row>
    <row r="525" spans="7:19">
      <c r="G525" s="31"/>
      <c r="H525" s="14"/>
      <c r="I525" s="2"/>
      <c r="J525" s="2"/>
      <c r="K525" s="2"/>
      <c r="L525" s="2"/>
      <c r="M525" s="2"/>
      <c r="N525" s="2"/>
      <c r="O525" s="2"/>
      <c r="P525" s="2"/>
      <c r="Q525" s="2"/>
      <c r="R525" s="2"/>
      <c r="S525" s="2"/>
    </row>
    <row r="526" spans="7:19">
      <c r="G526" s="31"/>
      <c r="H526" s="14"/>
      <c r="I526" s="2"/>
      <c r="J526" s="2"/>
      <c r="K526" s="2"/>
      <c r="L526" s="2"/>
      <c r="M526" s="2"/>
      <c r="N526" s="2"/>
      <c r="O526" s="2"/>
      <c r="P526" s="2"/>
      <c r="Q526" s="2"/>
      <c r="R526" s="2"/>
      <c r="S526" s="2"/>
    </row>
    <row r="527" spans="7:19">
      <c r="G527" s="31"/>
      <c r="H527" s="14"/>
      <c r="I527" s="2"/>
      <c r="J527" s="2"/>
      <c r="K527" s="2"/>
      <c r="L527" s="2"/>
      <c r="M527" s="2"/>
      <c r="N527" s="2"/>
      <c r="O527" s="2"/>
      <c r="P527" s="2"/>
      <c r="Q527" s="2"/>
      <c r="R527" s="2"/>
      <c r="S527" s="2"/>
    </row>
    <row r="528" spans="7:19">
      <c r="G528" s="31"/>
      <c r="H528" s="14"/>
      <c r="I528" s="2"/>
      <c r="J528" s="2"/>
      <c r="K528" s="2"/>
      <c r="L528" s="2"/>
      <c r="M528" s="2"/>
      <c r="N528" s="2"/>
      <c r="O528" s="2"/>
      <c r="P528" s="2"/>
      <c r="Q528" s="2"/>
      <c r="R528" s="2"/>
      <c r="S528" s="2"/>
    </row>
    <row r="529" spans="7:19">
      <c r="G529" s="31"/>
      <c r="H529" s="14"/>
      <c r="I529" s="2"/>
      <c r="J529" s="2"/>
      <c r="K529" s="2"/>
      <c r="L529" s="2"/>
      <c r="M529" s="2"/>
      <c r="N529" s="2"/>
      <c r="O529" s="2"/>
      <c r="P529" s="2"/>
      <c r="Q529" s="2"/>
      <c r="R529" s="2"/>
      <c r="S529" s="2"/>
    </row>
    <row r="530" spans="7:19">
      <c r="G530" s="31"/>
      <c r="H530" s="14"/>
      <c r="I530" s="2"/>
      <c r="J530" s="2"/>
      <c r="K530" s="2"/>
      <c r="L530" s="2"/>
      <c r="M530" s="2"/>
      <c r="N530" s="2"/>
      <c r="O530" s="2"/>
      <c r="P530" s="2"/>
      <c r="Q530" s="2"/>
      <c r="R530" s="2"/>
      <c r="S530" s="2"/>
    </row>
    <row r="531" spans="7:19">
      <c r="G531" s="31"/>
      <c r="H531" s="14"/>
      <c r="I531" s="2"/>
      <c r="J531" s="2"/>
      <c r="K531" s="2"/>
      <c r="L531" s="2"/>
      <c r="M531" s="2"/>
      <c r="N531" s="2"/>
      <c r="O531" s="2"/>
      <c r="P531" s="2"/>
      <c r="Q531" s="2"/>
      <c r="R531" s="2"/>
      <c r="S531" s="2"/>
    </row>
    <row r="532" spans="7:19">
      <c r="G532" s="31"/>
      <c r="H532" s="14"/>
      <c r="I532" s="2"/>
      <c r="J532" s="2"/>
      <c r="K532" s="2"/>
      <c r="L532" s="2"/>
      <c r="M532" s="2"/>
      <c r="N532" s="2"/>
      <c r="O532" s="2"/>
      <c r="P532" s="2"/>
      <c r="Q532" s="2"/>
      <c r="R532" s="2"/>
      <c r="S532" s="2"/>
    </row>
    <row r="533" spans="7:19">
      <c r="G533" s="31"/>
      <c r="H533" s="14"/>
      <c r="I533" s="2"/>
      <c r="J533" s="2"/>
      <c r="K533" s="2"/>
      <c r="L533" s="2"/>
      <c r="M533" s="2"/>
      <c r="N533" s="2"/>
      <c r="O533" s="2"/>
      <c r="P533" s="2"/>
      <c r="Q533" s="2"/>
      <c r="R533" s="2"/>
      <c r="S533" s="2"/>
    </row>
    <row r="534" spans="7:19">
      <c r="G534" s="31"/>
      <c r="H534" s="14"/>
      <c r="I534" s="2"/>
      <c r="J534" s="2"/>
      <c r="K534" s="2"/>
      <c r="L534" s="2"/>
      <c r="M534" s="2"/>
      <c r="N534" s="2"/>
      <c r="O534" s="2"/>
      <c r="P534" s="2"/>
      <c r="Q534" s="2"/>
      <c r="R534" s="2"/>
      <c r="S534" s="2"/>
    </row>
    <row r="535" spans="7:19">
      <c r="G535" s="31"/>
      <c r="H535" s="14"/>
      <c r="I535" s="2"/>
      <c r="J535" s="2"/>
      <c r="K535" s="2"/>
      <c r="L535" s="2"/>
      <c r="M535" s="2"/>
      <c r="N535" s="2"/>
      <c r="O535" s="2"/>
      <c r="P535" s="2"/>
      <c r="Q535" s="2"/>
      <c r="R535" s="2"/>
      <c r="S535" s="2"/>
    </row>
    <row r="536" spans="7:19">
      <c r="G536" s="31"/>
      <c r="H536" s="14"/>
      <c r="I536" s="2"/>
      <c r="J536" s="2"/>
      <c r="K536" s="2"/>
      <c r="L536" s="2"/>
      <c r="M536" s="2"/>
      <c r="N536" s="2"/>
      <c r="O536" s="2"/>
      <c r="P536" s="2"/>
      <c r="Q536" s="2"/>
      <c r="R536" s="2"/>
      <c r="S536" s="2"/>
    </row>
    <row r="537" spans="7:19">
      <c r="G537" s="31"/>
      <c r="H537" s="14"/>
      <c r="I537" s="2"/>
      <c r="J537" s="2"/>
      <c r="K537" s="2"/>
      <c r="L537" s="2"/>
      <c r="M537" s="2"/>
      <c r="N537" s="2"/>
      <c r="O537" s="2"/>
      <c r="P537" s="2"/>
      <c r="Q537" s="2"/>
      <c r="R537" s="2"/>
      <c r="S537" s="2"/>
    </row>
    <row r="538" spans="7:19">
      <c r="G538" s="31"/>
      <c r="H538" s="14"/>
      <c r="I538" s="2"/>
      <c r="J538" s="2"/>
      <c r="K538" s="2"/>
      <c r="L538" s="2"/>
      <c r="M538" s="2"/>
      <c r="N538" s="2"/>
      <c r="O538" s="2"/>
      <c r="P538" s="2"/>
      <c r="Q538" s="2"/>
      <c r="R538" s="2"/>
      <c r="S538" s="2"/>
    </row>
    <row r="539" spans="7:19">
      <c r="G539" s="31"/>
      <c r="H539" s="14"/>
      <c r="I539" s="2"/>
      <c r="J539" s="2"/>
      <c r="K539" s="2"/>
      <c r="L539" s="2"/>
      <c r="M539" s="2"/>
      <c r="N539" s="2"/>
      <c r="O539" s="2"/>
      <c r="P539" s="2"/>
      <c r="Q539" s="2"/>
      <c r="R539" s="2"/>
      <c r="S539" s="2"/>
    </row>
    <row r="540" spans="7:19">
      <c r="G540" s="31"/>
      <c r="H540" s="14"/>
      <c r="I540" s="2"/>
      <c r="J540" s="2"/>
      <c r="K540" s="2"/>
      <c r="L540" s="2"/>
      <c r="M540" s="2"/>
      <c r="N540" s="2"/>
      <c r="O540" s="2"/>
      <c r="P540" s="2"/>
      <c r="Q540" s="2"/>
      <c r="R540" s="2"/>
      <c r="S540" s="2"/>
    </row>
    <row r="541" spans="7:19">
      <c r="G541" s="31"/>
      <c r="H541" s="14"/>
      <c r="I541" s="2"/>
      <c r="J541" s="2"/>
      <c r="K541" s="2"/>
      <c r="L541" s="2"/>
      <c r="M541" s="2"/>
      <c r="N541" s="2"/>
      <c r="O541" s="2"/>
      <c r="P541" s="2"/>
      <c r="Q541" s="2"/>
      <c r="R541" s="2"/>
      <c r="S541" s="2"/>
    </row>
    <row r="542" spans="7:19">
      <c r="G542" s="31"/>
      <c r="H542" s="14"/>
      <c r="I542" s="2"/>
      <c r="J542" s="2"/>
      <c r="K542" s="2"/>
      <c r="L542" s="2"/>
      <c r="M542" s="2"/>
      <c r="N542" s="2"/>
      <c r="O542" s="2"/>
      <c r="P542" s="2"/>
      <c r="Q542" s="2"/>
      <c r="R542" s="2"/>
      <c r="S542" s="2"/>
    </row>
    <row r="543" spans="7:19">
      <c r="G543" s="31"/>
      <c r="H543" s="14"/>
      <c r="I543" s="2"/>
      <c r="J543" s="2"/>
      <c r="K543" s="2"/>
      <c r="L543" s="2"/>
      <c r="M543" s="2"/>
      <c r="N543" s="2"/>
      <c r="O543" s="2"/>
      <c r="P543" s="2"/>
      <c r="Q543" s="2"/>
      <c r="R543" s="2"/>
      <c r="S543" s="2"/>
    </row>
    <row r="544" spans="7:19">
      <c r="G544" s="31"/>
      <c r="H544" s="14"/>
      <c r="I544" s="2"/>
      <c r="J544" s="2"/>
      <c r="K544" s="2"/>
      <c r="L544" s="2"/>
      <c r="M544" s="2"/>
      <c r="N544" s="2"/>
      <c r="O544" s="2"/>
      <c r="P544" s="2"/>
      <c r="Q544" s="2"/>
      <c r="R544" s="2"/>
      <c r="S544" s="2"/>
    </row>
    <row r="545" spans="7:19">
      <c r="G545" s="31"/>
      <c r="H545" s="14"/>
      <c r="I545" s="2"/>
      <c r="J545" s="2"/>
      <c r="K545" s="2"/>
      <c r="L545" s="2"/>
      <c r="M545" s="2"/>
      <c r="N545" s="2"/>
      <c r="O545" s="2"/>
      <c r="P545" s="2"/>
      <c r="Q545" s="2"/>
      <c r="R545" s="2"/>
      <c r="S545" s="2"/>
    </row>
    <row r="546" spans="7:19">
      <c r="G546" s="31"/>
      <c r="H546" s="14"/>
      <c r="I546" s="2"/>
      <c r="J546" s="2"/>
      <c r="K546" s="2"/>
      <c r="L546" s="2"/>
      <c r="M546" s="2"/>
      <c r="N546" s="2"/>
      <c r="O546" s="2"/>
      <c r="P546" s="2"/>
      <c r="Q546" s="2"/>
      <c r="R546" s="2"/>
      <c r="S546" s="2"/>
    </row>
    <row r="547" spans="7:19">
      <c r="G547" s="31"/>
      <c r="H547" s="14"/>
      <c r="I547" s="2"/>
      <c r="J547" s="2"/>
      <c r="K547" s="2"/>
      <c r="L547" s="2"/>
      <c r="M547" s="2"/>
      <c r="N547" s="2"/>
      <c r="O547" s="2"/>
      <c r="P547" s="2"/>
      <c r="Q547" s="2"/>
      <c r="R547" s="2"/>
      <c r="S547" s="2"/>
    </row>
    <row r="548" spans="7:19">
      <c r="G548" s="31"/>
      <c r="H548" s="14"/>
      <c r="I548" s="2"/>
      <c r="J548" s="2"/>
      <c r="K548" s="2"/>
      <c r="L548" s="2"/>
      <c r="M548" s="2"/>
      <c r="N548" s="2"/>
      <c r="O548" s="2"/>
      <c r="P548" s="2"/>
      <c r="Q548" s="2"/>
      <c r="R548" s="2"/>
      <c r="S548" s="2"/>
    </row>
    <row r="549" spans="7:19">
      <c r="G549" s="31"/>
      <c r="H549" s="14"/>
      <c r="I549" s="2"/>
      <c r="J549" s="2"/>
      <c r="K549" s="2"/>
      <c r="L549" s="2"/>
      <c r="M549" s="2"/>
      <c r="N549" s="2"/>
      <c r="O549" s="2"/>
      <c r="P549" s="2"/>
      <c r="Q549" s="2"/>
      <c r="R549" s="2"/>
      <c r="S549" s="2"/>
    </row>
    <row r="550" spans="7:19">
      <c r="G550" s="31"/>
      <c r="H550" s="14"/>
      <c r="I550" s="2"/>
      <c r="J550" s="2"/>
      <c r="K550" s="2"/>
      <c r="L550" s="2"/>
      <c r="M550" s="2"/>
      <c r="N550" s="2"/>
      <c r="O550" s="2"/>
      <c r="P550" s="2"/>
      <c r="Q550" s="2"/>
      <c r="R550" s="2"/>
      <c r="S550" s="2"/>
    </row>
    <row r="551" spans="7:19">
      <c r="G551" s="31"/>
      <c r="H551" s="14"/>
      <c r="I551" s="2"/>
      <c r="J551" s="2"/>
      <c r="K551" s="2"/>
      <c r="L551" s="2"/>
      <c r="M551" s="2"/>
      <c r="N551" s="2"/>
      <c r="O551" s="2"/>
      <c r="P551" s="2"/>
      <c r="Q551" s="2"/>
      <c r="R551" s="2"/>
      <c r="S551" s="2"/>
    </row>
    <row r="552" spans="7:19">
      <c r="G552" s="31"/>
      <c r="H552" s="14"/>
      <c r="I552" s="2"/>
      <c r="J552" s="2"/>
      <c r="K552" s="2"/>
      <c r="L552" s="2"/>
      <c r="M552" s="2"/>
      <c r="N552" s="2"/>
      <c r="O552" s="2"/>
      <c r="P552" s="2"/>
      <c r="Q552" s="2"/>
      <c r="R552" s="2"/>
      <c r="S552" s="2"/>
    </row>
    <row r="553" spans="7:19">
      <c r="G553" s="31"/>
      <c r="H553" s="14"/>
      <c r="I553" s="2"/>
      <c r="J553" s="2"/>
      <c r="K553" s="2"/>
      <c r="L553" s="2"/>
      <c r="M553" s="2"/>
      <c r="N553" s="2"/>
      <c r="O553" s="2"/>
      <c r="P553" s="2"/>
      <c r="Q553" s="2"/>
      <c r="R553" s="2"/>
      <c r="S553" s="2"/>
    </row>
    <row r="554" spans="7:19">
      <c r="G554" s="31"/>
      <c r="H554" s="14"/>
      <c r="I554" s="2"/>
      <c r="J554" s="2"/>
      <c r="K554" s="2"/>
      <c r="L554" s="2"/>
      <c r="M554" s="2"/>
      <c r="N554" s="2"/>
      <c r="O554" s="2"/>
      <c r="P554" s="2"/>
      <c r="Q554" s="2"/>
      <c r="R554" s="2"/>
      <c r="S554" s="2"/>
    </row>
    <row r="555" spans="7:19">
      <c r="G555" s="31"/>
      <c r="H555" s="14"/>
      <c r="I555" s="2"/>
      <c r="J555" s="2"/>
      <c r="K555" s="2"/>
      <c r="L555" s="2"/>
      <c r="M555" s="2"/>
      <c r="N555" s="2"/>
      <c r="O555" s="2"/>
      <c r="P555" s="2"/>
      <c r="Q555" s="2"/>
      <c r="R555" s="2"/>
      <c r="S555" s="2"/>
    </row>
    <row r="556" spans="7:19">
      <c r="G556" s="31"/>
      <c r="H556" s="14"/>
      <c r="I556" s="2"/>
      <c r="J556" s="2"/>
      <c r="K556" s="2"/>
      <c r="L556" s="2"/>
      <c r="M556" s="2"/>
      <c r="N556" s="2"/>
      <c r="O556" s="2"/>
      <c r="P556" s="2"/>
      <c r="Q556" s="2"/>
      <c r="R556" s="2"/>
      <c r="S556" s="2"/>
    </row>
    <row r="557" spans="7:19">
      <c r="G557" s="31"/>
      <c r="H557" s="14"/>
      <c r="I557" s="2"/>
      <c r="J557" s="2"/>
      <c r="K557" s="2"/>
      <c r="L557" s="2"/>
      <c r="M557" s="2"/>
      <c r="N557" s="2"/>
      <c r="O557" s="2"/>
      <c r="P557" s="2"/>
      <c r="Q557" s="2"/>
      <c r="R557" s="2"/>
      <c r="S557" s="2"/>
    </row>
    <row r="558" spans="7:19">
      <c r="G558" s="31"/>
      <c r="H558" s="14"/>
      <c r="I558" s="2"/>
      <c r="J558" s="2"/>
      <c r="K558" s="2"/>
      <c r="L558" s="2"/>
      <c r="M558" s="2"/>
      <c r="N558" s="2"/>
      <c r="O558" s="2"/>
      <c r="P558" s="2"/>
      <c r="Q558" s="2"/>
      <c r="R558" s="2"/>
      <c r="S558" s="2"/>
    </row>
    <row r="559" spans="7:19">
      <c r="G559" s="31"/>
      <c r="H559" s="14"/>
      <c r="I559" s="2"/>
      <c r="J559" s="2"/>
      <c r="K559" s="2"/>
      <c r="L559" s="2"/>
      <c r="M559" s="2"/>
      <c r="N559" s="2"/>
      <c r="O559" s="2"/>
      <c r="P559" s="2"/>
      <c r="Q559" s="2"/>
      <c r="R559" s="2"/>
      <c r="S559" s="2"/>
    </row>
    <row r="560" spans="7:19">
      <c r="G560" s="31"/>
      <c r="H560" s="14"/>
      <c r="I560" s="2"/>
      <c r="J560" s="2"/>
      <c r="K560" s="2"/>
      <c r="L560" s="2"/>
      <c r="M560" s="2"/>
      <c r="N560" s="2"/>
      <c r="O560" s="2"/>
      <c r="P560" s="2"/>
      <c r="Q560" s="2"/>
      <c r="R560" s="2"/>
      <c r="S560" s="2"/>
    </row>
    <row r="561" spans="7:19">
      <c r="G561" s="31"/>
      <c r="H561" s="14"/>
      <c r="I561" s="2"/>
      <c r="J561" s="2"/>
      <c r="K561" s="2"/>
      <c r="L561" s="2"/>
      <c r="M561" s="2"/>
      <c r="N561" s="2"/>
      <c r="O561" s="2"/>
      <c r="P561" s="2"/>
      <c r="Q561" s="2"/>
      <c r="R561" s="2"/>
      <c r="S561" s="2"/>
    </row>
    <row r="562" spans="7:19">
      <c r="G562" s="31"/>
      <c r="H562" s="14"/>
      <c r="I562" s="2"/>
      <c r="J562" s="2"/>
      <c r="K562" s="2"/>
      <c r="L562" s="2"/>
      <c r="M562" s="2"/>
      <c r="N562" s="2"/>
      <c r="O562" s="2"/>
      <c r="P562" s="2"/>
      <c r="Q562" s="2"/>
      <c r="R562" s="2"/>
      <c r="S562" s="2"/>
    </row>
    <row r="563" spans="7:19">
      <c r="G563" s="31"/>
      <c r="H563" s="14"/>
      <c r="I563" s="2"/>
      <c r="J563" s="2"/>
      <c r="K563" s="2"/>
      <c r="L563" s="2"/>
      <c r="M563" s="2"/>
      <c r="N563" s="2"/>
      <c r="O563" s="2"/>
      <c r="P563" s="2"/>
      <c r="Q563" s="2"/>
      <c r="R563" s="2"/>
      <c r="S563" s="2"/>
    </row>
    <row r="564" spans="7:19">
      <c r="G564" s="31"/>
      <c r="H564" s="14"/>
      <c r="I564" s="2"/>
      <c r="J564" s="2"/>
      <c r="K564" s="2"/>
      <c r="L564" s="2"/>
      <c r="M564" s="2"/>
      <c r="N564" s="2"/>
      <c r="O564" s="2"/>
      <c r="P564" s="2"/>
      <c r="Q564" s="2"/>
      <c r="R564" s="2"/>
      <c r="S564" s="2"/>
    </row>
    <row r="565" spans="7:19">
      <c r="G565" s="31"/>
      <c r="H565" s="14"/>
      <c r="I565" s="2"/>
      <c r="J565" s="2"/>
      <c r="K565" s="2"/>
      <c r="L565" s="2"/>
      <c r="M565" s="2"/>
      <c r="N565" s="2"/>
      <c r="O565" s="2"/>
      <c r="P565" s="2"/>
      <c r="Q565" s="2"/>
      <c r="R565" s="2"/>
      <c r="S565" s="2"/>
    </row>
    <row r="566" spans="7:19">
      <c r="G566" s="31"/>
      <c r="H566" s="14"/>
      <c r="I566" s="2"/>
      <c r="J566" s="2"/>
      <c r="K566" s="2"/>
      <c r="L566" s="2"/>
      <c r="M566" s="2"/>
      <c r="N566" s="2"/>
      <c r="O566" s="2"/>
      <c r="P566" s="2"/>
      <c r="Q566" s="2"/>
      <c r="R566" s="2"/>
      <c r="S566" s="2"/>
    </row>
    <row r="567" spans="7:19">
      <c r="G567" s="31"/>
      <c r="H567" s="14"/>
      <c r="I567" s="2"/>
      <c r="J567" s="2"/>
      <c r="K567" s="2"/>
      <c r="L567" s="2"/>
      <c r="M567" s="2"/>
      <c r="N567" s="2"/>
      <c r="O567" s="2"/>
      <c r="P567" s="2"/>
      <c r="Q567" s="2"/>
      <c r="R567" s="2"/>
      <c r="S567" s="2"/>
    </row>
    <row r="568" spans="7:19">
      <c r="G568" s="31"/>
      <c r="H568" s="14"/>
      <c r="I568" s="2"/>
      <c r="J568" s="2"/>
      <c r="K568" s="2"/>
      <c r="L568" s="2"/>
      <c r="M568" s="2"/>
      <c r="N568" s="2"/>
      <c r="O568" s="2"/>
      <c r="P568" s="2"/>
      <c r="Q568" s="2"/>
      <c r="R568" s="2"/>
      <c r="S568" s="2"/>
    </row>
    <row r="569" spans="7:19">
      <c r="G569" s="31"/>
      <c r="H569" s="14"/>
      <c r="I569" s="2"/>
      <c r="J569" s="2"/>
      <c r="K569" s="2"/>
      <c r="L569" s="2"/>
      <c r="M569" s="2"/>
      <c r="N569" s="2"/>
      <c r="O569" s="2"/>
      <c r="P569" s="2"/>
      <c r="Q569" s="2"/>
      <c r="R569" s="2"/>
      <c r="S569" s="2"/>
    </row>
    <row r="570" spans="7:19">
      <c r="G570" s="31"/>
      <c r="H570" s="14"/>
      <c r="I570" s="2"/>
      <c r="J570" s="2"/>
      <c r="K570" s="2"/>
      <c r="L570" s="2"/>
      <c r="M570" s="2"/>
      <c r="N570" s="2"/>
      <c r="O570" s="2"/>
      <c r="P570" s="2"/>
      <c r="Q570" s="2"/>
      <c r="R570" s="2"/>
      <c r="S570" s="2"/>
    </row>
    <row r="571" spans="7:19">
      <c r="G571" s="31"/>
      <c r="H571" s="14"/>
      <c r="I571" s="2"/>
      <c r="J571" s="2"/>
      <c r="K571" s="2"/>
      <c r="L571" s="2"/>
      <c r="M571" s="2"/>
      <c r="N571" s="2"/>
      <c r="O571" s="2"/>
      <c r="P571" s="2"/>
      <c r="Q571" s="2"/>
      <c r="R571" s="2"/>
      <c r="S571" s="2"/>
    </row>
    <row r="572" spans="7:19">
      <c r="G572" s="31"/>
      <c r="H572" s="14"/>
      <c r="I572" s="2"/>
      <c r="J572" s="2"/>
      <c r="K572" s="2"/>
      <c r="L572" s="2"/>
      <c r="M572" s="2"/>
      <c r="N572" s="2"/>
      <c r="O572" s="2"/>
      <c r="P572" s="2"/>
      <c r="Q572" s="2"/>
      <c r="R572" s="2"/>
      <c r="S572" s="2"/>
    </row>
    <row r="573" spans="7:19">
      <c r="G573" s="31"/>
      <c r="H573" s="14"/>
      <c r="I573" s="2"/>
      <c r="J573" s="2"/>
      <c r="K573" s="2"/>
      <c r="L573" s="2"/>
      <c r="M573" s="2"/>
      <c r="N573" s="2"/>
      <c r="O573" s="2"/>
      <c r="P573" s="2"/>
      <c r="Q573" s="2"/>
      <c r="R573" s="2"/>
      <c r="S573" s="2"/>
    </row>
    <row r="574" spans="7:19">
      <c r="G574" s="31"/>
      <c r="H574" s="14"/>
      <c r="I574" s="2"/>
      <c r="J574" s="2"/>
      <c r="K574" s="2"/>
      <c r="L574" s="2"/>
      <c r="M574" s="2"/>
      <c r="N574" s="2"/>
      <c r="O574" s="2"/>
      <c r="P574" s="2"/>
      <c r="Q574" s="2"/>
      <c r="R574" s="2"/>
      <c r="S574" s="2"/>
    </row>
    <row r="575" spans="7:19">
      <c r="G575" s="31"/>
      <c r="H575" s="14"/>
      <c r="I575" s="2"/>
      <c r="J575" s="2"/>
      <c r="K575" s="2"/>
      <c r="L575" s="2"/>
      <c r="M575" s="2"/>
      <c r="N575" s="2"/>
      <c r="O575" s="2"/>
      <c r="P575" s="2"/>
      <c r="Q575" s="2"/>
      <c r="R575" s="2"/>
      <c r="S575" s="2"/>
    </row>
    <row r="576" spans="7:19">
      <c r="G576" s="31"/>
      <c r="H576" s="14"/>
      <c r="I576" s="2"/>
      <c r="J576" s="2"/>
      <c r="K576" s="2"/>
      <c r="L576" s="2"/>
      <c r="M576" s="2"/>
      <c r="N576" s="2"/>
      <c r="O576" s="2"/>
      <c r="P576" s="2"/>
      <c r="Q576" s="2"/>
      <c r="R576" s="2"/>
      <c r="S576" s="2"/>
    </row>
    <row r="577" spans="7:19">
      <c r="G577" s="31"/>
      <c r="H577" s="14"/>
      <c r="I577" s="2"/>
      <c r="J577" s="2"/>
      <c r="K577" s="2"/>
      <c r="L577" s="2"/>
      <c r="M577" s="2"/>
      <c r="N577" s="2"/>
      <c r="O577" s="2"/>
      <c r="P577" s="2"/>
      <c r="Q577" s="2"/>
      <c r="R577" s="2"/>
      <c r="S577" s="2"/>
    </row>
    <row r="578" spans="7:19">
      <c r="G578" s="31"/>
      <c r="H578" s="14"/>
      <c r="I578" s="2"/>
      <c r="J578" s="2"/>
      <c r="K578" s="2"/>
      <c r="L578" s="2"/>
      <c r="M578" s="2"/>
      <c r="N578" s="2"/>
      <c r="O578" s="2"/>
      <c r="P578" s="2"/>
      <c r="Q578" s="2"/>
      <c r="R578" s="2"/>
      <c r="S578" s="2"/>
    </row>
    <row r="579" spans="7:19">
      <c r="G579" s="31"/>
      <c r="H579" s="14"/>
      <c r="I579" s="2"/>
      <c r="J579" s="2"/>
      <c r="K579" s="2"/>
      <c r="L579" s="2"/>
      <c r="M579" s="2"/>
      <c r="N579" s="2"/>
      <c r="O579" s="2"/>
      <c r="P579" s="2"/>
      <c r="Q579" s="2"/>
      <c r="R579" s="2"/>
      <c r="S579" s="2"/>
    </row>
    <row r="580" spans="7:19">
      <c r="G580" s="31"/>
      <c r="H580" s="14"/>
      <c r="I580" s="2"/>
      <c r="J580" s="2"/>
      <c r="K580" s="2"/>
      <c r="L580" s="2"/>
      <c r="M580" s="2"/>
      <c r="N580" s="2"/>
      <c r="O580" s="2"/>
      <c r="P580" s="2"/>
      <c r="Q580" s="2"/>
      <c r="R580" s="2"/>
      <c r="S580" s="2"/>
    </row>
    <row r="581" spans="7:19">
      <c r="G581" s="31"/>
      <c r="H581" s="14"/>
      <c r="I581" s="2"/>
      <c r="J581" s="2"/>
      <c r="K581" s="2"/>
      <c r="L581" s="2"/>
      <c r="M581" s="2"/>
      <c r="N581" s="2"/>
      <c r="O581" s="2"/>
      <c r="P581" s="2"/>
      <c r="Q581" s="2"/>
      <c r="R581" s="2"/>
      <c r="S581" s="2"/>
    </row>
    <row r="582" spans="7:19">
      <c r="G582" s="31"/>
      <c r="H582" s="14"/>
      <c r="I582" s="2"/>
      <c r="J582" s="2"/>
      <c r="K582" s="2"/>
      <c r="L582" s="2"/>
      <c r="M582" s="2"/>
      <c r="N582" s="2"/>
      <c r="O582" s="2"/>
      <c r="P582" s="2"/>
      <c r="Q582" s="2"/>
      <c r="R582" s="2"/>
      <c r="S582" s="2"/>
    </row>
    <row r="583" spans="7:19">
      <c r="G583" s="31"/>
      <c r="H583" s="14"/>
      <c r="I583" s="2"/>
      <c r="J583" s="2"/>
      <c r="K583" s="2"/>
      <c r="L583" s="2"/>
      <c r="M583" s="2"/>
      <c r="N583" s="2"/>
      <c r="O583" s="2"/>
      <c r="P583" s="2"/>
      <c r="Q583" s="2"/>
      <c r="R583" s="2"/>
      <c r="S583" s="2"/>
    </row>
    <row r="584" spans="7:19">
      <c r="G584" s="31"/>
      <c r="H584" s="14"/>
      <c r="I584" s="2"/>
      <c r="J584" s="2"/>
      <c r="K584" s="2"/>
      <c r="L584" s="2"/>
      <c r="M584" s="2"/>
      <c r="N584" s="2"/>
      <c r="O584" s="2"/>
      <c r="P584" s="2"/>
      <c r="Q584" s="2"/>
      <c r="R584" s="2"/>
      <c r="S584" s="2"/>
    </row>
    <row r="585" spans="7:19">
      <c r="G585" s="31"/>
      <c r="H585" s="14"/>
      <c r="I585" s="2"/>
      <c r="J585" s="2"/>
      <c r="K585" s="2"/>
      <c r="L585" s="2"/>
      <c r="M585" s="2"/>
      <c r="N585" s="2"/>
      <c r="O585" s="2"/>
      <c r="P585" s="2"/>
      <c r="Q585" s="2"/>
      <c r="R585" s="2"/>
      <c r="S585" s="2"/>
    </row>
    <row r="586" spans="7:19">
      <c r="G586" s="31"/>
      <c r="H586" s="14"/>
      <c r="I586" s="2"/>
      <c r="J586" s="2"/>
      <c r="K586" s="2"/>
      <c r="L586" s="2"/>
      <c r="M586" s="2"/>
      <c r="N586" s="2"/>
      <c r="O586" s="2"/>
      <c r="P586" s="2"/>
      <c r="Q586" s="2"/>
      <c r="R586" s="2"/>
      <c r="S586" s="2"/>
    </row>
    <row r="587" spans="7:19">
      <c r="G587" s="31"/>
      <c r="H587" s="14"/>
      <c r="I587" s="2"/>
      <c r="J587" s="2"/>
      <c r="K587" s="2"/>
      <c r="L587" s="2"/>
      <c r="M587" s="2"/>
      <c r="N587" s="2"/>
      <c r="O587" s="2"/>
      <c r="P587" s="2"/>
      <c r="Q587" s="2"/>
      <c r="R587" s="2"/>
      <c r="S587" s="2"/>
    </row>
    <row r="588" spans="7:19">
      <c r="G588" s="31"/>
      <c r="H588" s="14"/>
      <c r="I588" s="2"/>
      <c r="J588" s="2"/>
      <c r="K588" s="2"/>
      <c r="L588" s="2"/>
      <c r="M588" s="2"/>
      <c r="N588" s="2"/>
      <c r="O588" s="2"/>
      <c r="P588" s="2"/>
      <c r="Q588" s="2"/>
      <c r="R588" s="2"/>
      <c r="S588" s="2"/>
    </row>
    <row r="589" spans="7:19">
      <c r="G589" s="31"/>
      <c r="H589" s="14"/>
      <c r="I589" s="2"/>
      <c r="J589" s="2"/>
      <c r="K589" s="2"/>
      <c r="L589" s="2"/>
      <c r="M589" s="2"/>
      <c r="N589" s="2"/>
      <c r="O589" s="2"/>
      <c r="P589" s="2"/>
      <c r="Q589" s="2"/>
      <c r="R589" s="2"/>
      <c r="S589" s="2"/>
    </row>
    <row r="590" spans="7:19">
      <c r="G590" s="31"/>
      <c r="H590" s="14"/>
      <c r="I590" s="2"/>
      <c r="J590" s="2"/>
      <c r="K590" s="2"/>
      <c r="L590" s="2"/>
      <c r="M590" s="2"/>
      <c r="N590" s="2"/>
      <c r="O590" s="2"/>
      <c r="P590" s="2"/>
      <c r="Q590" s="2"/>
      <c r="R590" s="2"/>
      <c r="S590" s="2"/>
    </row>
    <row r="591" spans="7:19">
      <c r="G591" s="31"/>
      <c r="H591" s="14"/>
      <c r="I591" s="2"/>
      <c r="J591" s="2"/>
      <c r="K591" s="2"/>
      <c r="L591" s="2"/>
      <c r="M591" s="2"/>
      <c r="N591" s="2"/>
      <c r="O591" s="2"/>
      <c r="P591" s="2"/>
      <c r="Q591" s="2"/>
      <c r="R591" s="2"/>
      <c r="S591" s="2"/>
    </row>
    <row r="592" spans="7:19">
      <c r="G592" s="31"/>
      <c r="H592" s="14"/>
      <c r="I592" s="2"/>
      <c r="J592" s="2"/>
      <c r="K592" s="2"/>
      <c r="L592" s="2"/>
      <c r="M592" s="2"/>
      <c r="N592" s="2"/>
      <c r="O592" s="2"/>
      <c r="P592" s="2"/>
      <c r="Q592" s="2"/>
      <c r="R592" s="2"/>
      <c r="S592" s="2"/>
    </row>
    <row r="593" spans="7:19">
      <c r="G593" s="31"/>
      <c r="H593" s="14"/>
      <c r="I593" s="2"/>
      <c r="J593" s="2"/>
      <c r="K593" s="2"/>
      <c r="L593" s="2"/>
      <c r="M593" s="2"/>
      <c r="N593" s="2"/>
      <c r="O593" s="2"/>
      <c r="P593" s="2"/>
      <c r="Q593" s="2"/>
      <c r="R593" s="2"/>
      <c r="S593" s="2"/>
    </row>
    <row r="594" spans="7:19">
      <c r="G594" s="31"/>
      <c r="H594" s="14"/>
      <c r="I594" s="2"/>
      <c r="J594" s="2"/>
      <c r="K594" s="2"/>
      <c r="L594" s="2"/>
      <c r="M594" s="2"/>
      <c r="N594" s="2"/>
      <c r="O594" s="2"/>
      <c r="P594" s="2"/>
      <c r="Q594" s="2"/>
      <c r="R594" s="2"/>
      <c r="S594" s="2"/>
    </row>
    <row r="595" spans="7:19">
      <c r="G595" s="31"/>
      <c r="H595" s="14"/>
      <c r="I595" s="2"/>
      <c r="J595" s="2"/>
      <c r="K595" s="2"/>
      <c r="L595" s="2"/>
      <c r="M595" s="2"/>
      <c r="N595" s="2"/>
      <c r="O595" s="2"/>
      <c r="P595" s="2"/>
      <c r="Q595" s="2"/>
      <c r="R595" s="2"/>
      <c r="S595" s="2"/>
    </row>
    <row r="596" spans="7:19">
      <c r="G596" s="31"/>
      <c r="H596" s="14"/>
      <c r="I596" s="2"/>
      <c r="J596" s="2"/>
      <c r="K596" s="2"/>
      <c r="L596" s="2"/>
      <c r="M596" s="2"/>
      <c r="N596" s="2"/>
      <c r="O596" s="2"/>
      <c r="P596" s="2"/>
      <c r="Q596" s="2"/>
      <c r="R596" s="2"/>
      <c r="S596" s="2"/>
    </row>
    <row r="597" spans="7:19">
      <c r="G597" s="31"/>
      <c r="H597" s="14"/>
      <c r="I597" s="2"/>
      <c r="J597" s="2"/>
      <c r="K597" s="2"/>
      <c r="L597" s="2"/>
      <c r="M597" s="2"/>
      <c r="N597" s="2"/>
      <c r="O597" s="2"/>
      <c r="P597" s="2"/>
      <c r="Q597" s="2"/>
      <c r="R597" s="2"/>
      <c r="S597" s="2"/>
    </row>
    <row r="598" spans="7:19">
      <c r="G598" s="31"/>
      <c r="H598" s="14"/>
      <c r="I598" s="2"/>
      <c r="J598" s="2"/>
      <c r="K598" s="2"/>
      <c r="L598" s="2"/>
      <c r="M598" s="2"/>
      <c r="N598" s="2"/>
      <c r="O598" s="2"/>
      <c r="P598" s="2"/>
      <c r="Q598" s="2"/>
      <c r="R598" s="2"/>
      <c r="S598" s="2"/>
    </row>
    <row r="599" spans="7:19">
      <c r="G599" s="31"/>
      <c r="H599" s="14"/>
      <c r="I599" s="2"/>
      <c r="J599" s="2"/>
      <c r="K599" s="2"/>
      <c r="L599" s="2"/>
      <c r="M599" s="2"/>
      <c r="N599" s="2"/>
      <c r="O599" s="2"/>
      <c r="P599" s="2"/>
      <c r="Q599" s="2"/>
      <c r="R599" s="2"/>
      <c r="S599" s="2"/>
    </row>
    <row r="600" spans="7:19">
      <c r="G600" s="31"/>
      <c r="H600" s="14"/>
      <c r="I600" s="2"/>
      <c r="J600" s="2"/>
      <c r="K600" s="2"/>
      <c r="L600" s="2"/>
      <c r="M600" s="2"/>
      <c r="N600" s="2"/>
      <c r="O600" s="2"/>
      <c r="P600" s="2"/>
      <c r="Q600" s="2"/>
      <c r="R600" s="2"/>
      <c r="S600" s="2"/>
    </row>
    <row r="601" spans="7:19">
      <c r="G601" s="31"/>
      <c r="H601" s="14"/>
      <c r="I601" s="2"/>
      <c r="J601" s="2"/>
      <c r="K601" s="2"/>
      <c r="L601" s="2"/>
      <c r="M601" s="2"/>
      <c r="N601" s="2"/>
      <c r="O601" s="2"/>
      <c r="P601" s="2"/>
      <c r="Q601" s="2"/>
      <c r="R601" s="2"/>
      <c r="S601" s="2"/>
    </row>
    <row r="602" spans="7:19">
      <c r="G602" s="31"/>
      <c r="H602" s="14"/>
      <c r="I602" s="2"/>
      <c r="J602" s="2"/>
      <c r="K602" s="2"/>
      <c r="L602" s="2"/>
      <c r="M602" s="2"/>
      <c r="N602" s="2"/>
      <c r="O602" s="2"/>
      <c r="P602" s="2"/>
      <c r="Q602" s="2"/>
      <c r="R602" s="2"/>
      <c r="S602" s="2"/>
    </row>
    <row r="603" spans="7:19">
      <c r="G603" s="31"/>
      <c r="H603" s="14"/>
      <c r="I603" s="2"/>
      <c r="J603" s="2"/>
      <c r="K603" s="2"/>
      <c r="L603" s="2"/>
      <c r="M603" s="2"/>
      <c r="N603" s="2"/>
      <c r="O603" s="2"/>
      <c r="P603" s="2"/>
      <c r="Q603" s="2"/>
      <c r="R603" s="2"/>
      <c r="S603" s="2"/>
    </row>
    <row r="604" spans="7:19">
      <c r="G604" s="31"/>
      <c r="H604" s="14"/>
      <c r="I604" s="2"/>
      <c r="J604" s="2"/>
      <c r="K604" s="2"/>
      <c r="L604" s="2"/>
      <c r="M604" s="2"/>
      <c r="N604" s="2"/>
      <c r="O604" s="2"/>
      <c r="P604" s="2"/>
      <c r="Q604" s="2"/>
      <c r="R604" s="2"/>
      <c r="S604" s="2"/>
    </row>
    <row r="605" spans="7:19">
      <c r="G605" s="31"/>
      <c r="H605" s="14"/>
      <c r="I605" s="2"/>
      <c r="J605" s="2"/>
      <c r="K605" s="2"/>
      <c r="L605" s="2"/>
      <c r="M605" s="2"/>
      <c r="N605" s="2"/>
      <c r="O605" s="2"/>
      <c r="P605" s="2"/>
      <c r="Q605" s="2"/>
      <c r="R605" s="2"/>
      <c r="S605" s="2"/>
    </row>
    <row r="606" spans="7:19">
      <c r="G606" s="31"/>
      <c r="H606" s="14"/>
      <c r="I606" s="2"/>
      <c r="J606" s="2"/>
      <c r="K606" s="2"/>
      <c r="L606" s="2"/>
      <c r="M606" s="2"/>
      <c r="N606" s="2"/>
      <c r="O606" s="2"/>
      <c r="P606" s="2"/>
      <c r="Q606" s="2"/>
      <c r="R606" s="2"/>
      <c r="S606" s="2"/>
    </row>
    <row r="607" spans="7:19">
      <c r="G607" s="31"/>
      <c r="H607" s="14"/>
      <c r="I607" s="2"/>
      <c r="J607" s="2"/>
      <c r="K607" s="2"/>
      <c r="L607" s="2"/>
      <c r="M607" s="2"/>
      <c r="N607" s="2"/>
      <c r="O607" s="2"/>
      <c r="P607" s="2"/>
      <c r="Q607" s="2"/>
      <c r="R607" s="2"/>
      <c r="S607" s="2"/>
    </row>
    <row r="608" spans="7:19">
      <c r="G608" s="31"/>
      <c r="H608" s="14"/>
      <c r="I608" s="2"/>
      <c r="J608" s="2"/>
      <c r="K608" s="2"/>
      <c r="L608" s="2"/>
      <c r="M608" s="2"/>
      <c r="N608" s="2"/>
      <c r="O608" s="2"/>
      <c r="P608" s="2"/>
      <c r="Q608" s="2"/>
      <c r="R608" s="2"/>
      <c r="S608" s="2"/>
    </row>
    <row r="609" spans="7:19">
      <c r="G609" s="31"/>
      <c r="H609" s="14"/>
      <c r="I609" s="2"/>
      <c r="J609" s="2"/>
      <c r="K609" s="2"/>
      <c r="L609" s="2"/>
      <c r="M609" s="2"/>
      <c r="N609" s="2"/>
      <c r="O609" s="2"/>
      <c r="P609" s="2"/>
      <c r="Q609" s="2"/>
      <c r="R609" s="2"/>
      <c r="S609" s="2"/>
    </row>
    <row r="610" spans="7:19">
      <c r="G610" s="31"/>
      <c r="H610" s="14"/>
      <c r="I610" s="2"/>
      <c r="J610" s="2"/>
      <c r="K610" s="2"/>
      <c r="L610" s="2"/>
      <c r="M610" s="2"/>
      <c r="N610" s="2"/>
      <c r="O610" s="2"/>
      <c r="P610" s="2"/>
      <c r="Q610" s="2"/>
      <c r="R610" s="2"/>
      <c r="S610" s="2"/>
    </row>
    <row r="611" spans="7:19">
      <c r="G611" s="31"/>
      <c r="H611" s="14"/>
      <c r="I611" s="2"/>
      <c r="J611" s="2"/>
      <c r="K611" s="2"/>
      <c r="L611" s="2"/>
      <c r="M611" s="2"/>
      <c r="N611" s="2"/>
      <c r="O611" s="2"/>
      <c r="P611" s="2"/>
      <c r="Q611" s="2"/>
      <c r="R611" s="2"/>
      <c r="S611" s="2"/>
    </row>
    <row r="612" spans="7:19">
      <c r="G612" s="31"/>
      <c r="H612" s="14"/>
      <c r="I612" s="2"/>
      <c r="J612" s="2"/>
      <c r="K612" s="2"/>
      <c r="L612" s="2"/>
      <c r="M612" s="2"/>
      <c r="N612" s="2"/>
      <c r="O612" s="2"/>
      <c r="P612" s="2"/>
      <c r="Q612" s="2"/>
      <c r="R612" s="2"/>
      <c r="S612" s="2"/>
    </row>
    <row r="613" spans="7:19">
      <c r="G613" s="31"/>
      <c r="H613" s="14"/>
      <c r="I613" s="2"/>
      <c r="J613" s="2"/>
      <c r="K613" s="2"/>
      <c r="L613" s="2"/>
      <c r="M613" s="2"/>
      <c r="N613" s="2"/>
      <c r="O613" s="2"/>
      <c r="P613" s="2"/>
      <c r="Q613" s="2"/>
      <c r="R613" s="2"/>
      <c r="S613" s="2"/>
    </row>
    <row r="614" spans="7:19">
      <c r="G614" s="31"/>
      <c r="H614" s="14"/>
      <c r="I614" s="2"/>
      <c r="J614" s="2"/>
      <c r="K614" s="2"/>
      <c r="L614" s="2"/>
      <c r="M614" s="2"/>
      <c r="N614" s="2"/>
      <c r="O614" s="2"/>
      <c r="P614" s="2"/>
      <c r="Q614" s="2"/>
      <c r="R614" s="2"/>
      <c r="S614" s="2"/>
    </row>
    <row r="615" spans="7:19">
      <c r="G615" s="31"/>
      <c r="H615" s="14"/>
      <c r="I615" s="2"/>
      <c r="J615" s="2"/>
      <c r="K615" s="2"/>
      <c r="L615" s="2"/>
      <c r="M615" s="2"/>
      <c r="N615" s="2"/>
      <c r="O615" s="2"/>
      <c r="P615" s="2"/>
      <c r="Q615" s="2"/>
      <c r="R615" s="2"/>
      <c r="S615" s="2"/>
    </row>
    <row r="616" spans="7:19">
      <c r="G616" s="31"/>
      <c r="H616" s="14"/>
      <c r="I616" s="2"/>
      <c r="J616" s="2"/>
      <c r="K616" s="2"/>
      <c r="L616" s="2"/>
      <c r="M616" s="2"/>
      <c r="N616" s="2"/>
      <c r="O616" s="2"/>
      <c r="P616" s="2"/>
      <c r="Q616" s="2"/>
      <c r="R616" s="2"/>
      <c r="S616" s="2"/>
    </row>
    <row r="617" spans="7:19">
      <c r="G617" s="31"/>
      <c r="H617" s="14"/>
      <c r="I617" s="2"/>
      <c r="J617" s="2"/>
      <c r="K617" s="2"/>
      <c r="L617" s="2"/>
      <c r="M617" s="2"/>
      <c r="N617" s="2"/>
      <c r="O617" s="2"/>
      <c r="P617" s="2"/>
      <c r="Q617" s="2"/>
      <c r="R617" s="2"/>
      <c r="S617" s="2"/>
    </row>
    <row r="618" spans="7:19">
      <c r="G618" s="31"/>
      <c r="H618" s="14"/>
      <c r="I618" s="2"/>
      <c r="J618" s="2"/>
      <c r="K618" s="2"/>
      <c r="L618" s="2"/>
      <c r="M618" s="2"/>
      <c r="N618" s="2"/>
      <c r="O618" s="2"/>
      <c r="P618" s="2"/>
      <c r="Q618" s="2"/>
      <c r="R618" s="2"/>
      <c r="S618" s="2"/>
    </row>
    <row r="619" spans="7:19">
      <c r="G619" s="31"/>
      <c r="H619" s="14"/>
      <c r="I619" s="2"/>
      <c r="J619" s="2"/>
      <c r="K619" s="2"/>
      <c r="L619" s="2"/>
      <c r="M619" s="2"/>
      <c r="N619" s="2"/>
      <c r="O619" s="2"/>
      <c r="P619" s="2"/>
      <c r="Q619" s="2"/>
      <c r="R619" s="2"/>
      <c r="S619" s="2"/>
    </row>
    <row r="620" spans="7:19">
      <c r="G620" s="31"/>
      <c r="H620" s="14"/>
      <c r="I620" s="2"/>
      <c r="J620" s="2"/>
      <c r="K620" s="2"/>
      <c r="L620" s="2"/>
      <c r="M620" s="2"/>
      <c r="N620" s="2"/>
      <c r="O620" s="2"/>
      <c r="P620" s="2"/>
      <c r="Q620" s="2"/>
      <c r="R620" s="2"/>
      <c r="S620" s="2"/>
    </row>
    <row r="621" spans="7:19">
      <c r="G621" s="31"/>
      <c r="H621" s="14"/>
      <c r="I621" s="2"/>
      <c r="J621" s="2"/>
      <c r="K621" s="2"/>
      <c r="L621" s="2"/>
      <c r="M621" s="2"/>
      <c r="N621" s="2"/>
      <c r="O621" s="2"/>
      <c r="P621" s="2"/>
      <c r="Q621" s="2"/>
      <c r="R621" s="2"/>
      <c r="S621" s="2"/>
    </row>
    <row r="622" spans="7:19">
      <c r="G622" s="31"/>
      <c r="H622" s="14"/>
      <c r="I622" s="2"/>
      <c r="J622" s="2"/>
      <c r="K622" s="2"/>
      <c r="L622" s="2"/>
      <c r="M622" s="2"/>
      <c r="N622" s="2"/>
      <c r="O622" s="2"/>
      <c r="P622" s="2"/>
      <c r="Q622" s="2"/>
      <c r="R622" s="2"/>
      <c r="S622" s="2"/>
    </row>
    <row r="623" spans="7:19">
      <c r="G623" s="31"/>
      <c r="H623" s="14"/>
      <c r="I623" s="2"/>
      <c r="J623" s="2"/>
      <c r="K623" s="2"/>
      <c r="L623" s="2"/>
      <c r="M623" s="2"/>
      <c r="N623" s="2"/>
      <c r="O623" s="2"/>
      <c r="P623" s="2"/>
      <c r="Q623" s="2"/>
      <c r="R623" s="2"/>
      <c r="S623" s="2"/>
    </row>
    <row r="624" spans="7:19">
      <c r="G624" s="31"/>
      <c r="H624" s="14"/>
      <c r="I624" s="2"/>
      <c r="J624" s="2"/>
      <c r="K624" s="2"/>
      <c r="L624" s="2"/>
      <c r="M624" s="2"/>
      <c r="N624" s="2"/>
      <c r="O624" s="2"/>
      <c r="P624" s="2"/>
      <c r="Q624" s="2"/>
      <c r="R624" s="2"/>
      <c r="S624" s="2"/>
    </row>
    <row r="625" spans="7:19">
      <c r="G625" s="31"/>
      <c r="H625" s="14"/>
      <c r="I625" s="2"/>
      <c r="J625" s="2"/>
      <c r="K625" s="2"/>
      <c r="L625" s="2"/>
      <c r="M625" s="2"/>
      <c r="N625" s="2"/>
      <c r="O625" s="2"/>
      <c r="P625" s="2"/>
      <c r="Q625" s="2"/>
      <c r="R625" s="2"/>
      <c r="S625" s="2"/>
    </row>
    <row r="626" spans="7:19">
      <c r="G626" s="31"/>
      <c r="H626" s="14"/>
      <c r="I626" s="2"/>
      <c r="J626" s="2"/>
      <c r="K626" s="2"/>
      <c r="L626" s="2"/>
      <c r="M626" s="2"/>
      <c r="N626" s="2"/>
      <c r="O626" s="2"/>
      <c r="P626" s="2"/>
      <c r="Q626" s="2"/>
      <c r="R626" s="2"/>
      <c r="S626" s="2"/>
    </row>
    <row r="627" spans="7:19">
      <c r="G627" s="31"/>
      <c r="H627" s="14"/>
      <c r="I627" s="2"/>
      <c r="J627" s="2"/>
      <c r="K627" s="2"/>
      <c r="L627" s="2"/>
      <c r="M627" s="2"/>
      <c r="N627" s="2"/>
      <c r="O627" s="2"/>
      <c r="P627" s="2"/>
      <c r="Q627" s="2"/>
      <c r="R627" s="2"/>
      <c r="S627" s="2"/>
    </row>
    <row r="628" spans="7:19">
      <c r="G628" s="31"/>
      <c r="H628" s="14"/>
      <c r="I628" s="2"/>
      <c r="J628" s="2"/>
      <c r="K628" s="2"/>
      <c r="L628" s="2"/>
      <c r="M628" s="2"/>
      <c r="N628" s="2"/>
      <c r="O628" s="2"/>
      <c r="P628" s="2"/>
      <c r="Q628" s="2"/>
      <c r="R628" s="2"/>
      <c r="S628" s="2"/>
    </row>
    <row r="629" spans="7:19">
      <c r="G629" s="31"/>
      <c r="H629" s="14"/>
      <c r="I629" s="2"/>
      <c r="J629" s="2"/>
      <c r="K629" s="2"/>
      <c r="L629" s="2"/>
      <c r="M629" s="2"/>
      <c r="N629" s="2"/>
      <c r="O629" s="2"/>
      <c r="P629" s="2"/>
      <c r="Q629" s="2"/>
      <c r="R629" s="2"/>
      <c r="S629" s="2"/>
    </row>
    <row r="630" spans="7:19">
      <c r="G630" s="31"/>
      <c r="H630" s="14"/>
      <c r="I630" s="2"/>
      <c r="J630" s="2"/>
      <c r="K630" s="2"/>
      <c r="L630" s="2"/>
      <c r="M630" s="2"/>
      <c r="N630" s="2"/>
      <c r="O630" s="2"/>
      <c r="P630" s="2"/>
      <c r="Q630" s="2"/>
      <c r="R630" s="2"/>
      <c r="S630" s="2"/>
    </row>
    <row r="631" spans="7:19">
      <c r="G631" s="31"/>
      <c r="H631" s="14"/>
      <c r="I631" s="2"/>
      <c r="J631" s="2"/>
      <c r="K631" s="2"/>
      <c r="L631" s="2"/>
      <c r="M631" s="2"/>
      <c r="N631" s="2"/>
      <c r="O631" s="2"/>
      <c r="P631" s="2"/>
      <c r="Q631" s="2"/>
      <c r="R631" s="2"/>
      <c r="S631" s="2"/>
    </row>
    <row r="632" spans="7:19">
      <c r="G632" s="31"/>
      <c r="H632" s="14"/>
      <c r="I632" s="2"/>
      <c r="J632" s="2"/>
      <c r="K632" s="2"/>
      <c r="L632" s="2"/>
      <c r="M632" s="2"/>
      <c r="N632" s="2"/>
      <c r="O632" s="2"/>
      <c r="P632" s="2"/>
      <c r="Q632" s="2"/>
      <c r="R632" s="2"/>
      <c r="S632" s="2"/>
    </row>
    <row r="633" spans="7:19">
      <c r="G633" s="31"/>
      <c r="H633" s="14"/>
      <c r="I633" s="2"/>
      <c r="J633" s="2"/>
      <c r="K633" s="2"/>
      <c r="L633" s="2"/>
      <c r="M633" s="2"/>
      <c r="N633" s="2"/>
      <c r="O633" s="2"/>
      <c r="P633" s="2"/>
      <c r="Q633" s="2"/>
      <c r="R633" s="2"/>
      <c r="S633" s="2"/>
    </row>
    <row r="634" spans="7:19">
      <c r="G634" s="31"/>
      <c r="H634" s="14"/>
      <c r="I634" s="2"/>
      <c r="J634" s="2"/>
      <c r="K634" s="2"/>
      <c r="L634" s="2"/>
      <c r="M634" s="2"/>
      <c r="N634" s="2"/>
      <c r="O634" s="2"/>
      <c r="P634" s="2"/>
      <c r="Q634" s="2"/>
      <c r="R634" s="2"/>
      <c r="S634" s="2"/>
    </row>
    <row r="635" spans="7:19">
      <c r="G635" s="31"/>
      <c r="H635" s="14"/>
      <c r="I635" s="2"/>
      <c r="J635" s="2"/>
      <c r="K635" s="2"/>
      <c r="L635" s="2"/>
      <c r="M635" s="2"/>
      <c r="N635" s="2"/>
      <c r="O635" s="2"/>
      <c r="P635" s="2"/>
      <c r="Q635" s="2"/>
      <c r="R635" s="2"/>
      <c r="S635" s="2"/>
    </row>
    <row r="636" spans="7:19">
      <c r="G636" s="31"/>
      <c r="H636" s="14"/>
      <c r="I636" s="2"/>
      <c r="J636" s="2"/>
      <c r="K636" s="2"/>
      <c r="L636" s="2"/>
      <c r="M636" s="2"/>
      <c r="N636" s="2"/>
      <c r="O636" s="2"/>
      <c r="P636" s="2"/>
      <c r="Q636" s="2"/>
      <c r="R636" s="2"/>
      <c r="S636" s="2"/>
    </row>
    <row r="637" spans="7:19">
      <c r="G637" s="31"/>
      <c r="H637" s="14"/>
      <c r="I637" s="2"/>
      <c r="J637" s="2"/>
      <c r="K637" s="2"/>
      <c r="L637" s="2"/>
      <c r="M637" s="2"/>
      <c r="N637" s="2"/>
      <c r="O637" s="2"/>
      <c r="P637" s="2"/>
      <c r="Q637" s="2"/>
      <c r="R637" s="2"/>
      <c r="S637" s="2"/>
    </row>
    <row r="638" spans="7:19">
      <c r="G638" s="31"/>
      <c r="H638" s="14"/>
      <c r="I638" s="2"/>
      <c r="J638" s="2"/>
      <c r="K638" s="2"/>
      <c r="L638" s="2"/>
      <c r="M638" s="2"/>
      <c r="N638" s="2"/>
      <c r="O638" s="2"/>
      <c r="P638" s="2"/>
      <c r="Q638" s="2"/>
      <c r="R638" s="2"/>
      <c r="S638" s="2"/>
    </row>
    <row r="639" spans="7:19">
      <c r="G639" s="31"/>
      <c r="H639" s="14"/>
      <c r="I639" s="2"/>
      <c r="J639" s="2"/>
      <c r="K639" s="2"/>
      <c r="L639" s="2"/>
      <c r="M639" s="2"/>
      <c r="N639" s="2"/>
      <c r="O639" s="2"/>
      <c r="P639" s="2"/>
      <c r="Q639" s="2"/>
      <c r="R639" s="2"/>
      <c r="S639" s="2"/>
    </row>
    <row r="640" spans="7:19">
      <c r="G640" s="31"/>
      <c r="H640" s="14"/>
      <c r="I640" s="2"/>
      <c r="J640" s="2"/>
      <c r="K640" s="2"/>
      <c r="L640" s="2"/>
      <c r="M640" s="2"/>
      <c r="N640" s="2"/>
      <c r="O640" s="2"/>
      <c r="P640" s="2"/>
      <c r="Q640" s="2"/>
      <c r="R640" s="2"/>
      <c r="S640" s="2"/>
    </row>
    <row r="641" spans="7:19">
      <c r="G641" s="31"/>
      <c r="H641" s="14"/>
      <c r="I641" s="2"/>
      <c r="J641" s="2"/>
      <c r="K641" s="2"/>
      <c r="L641" s="2"/>
      <c r="M641" s="2"/>
      <c r="N641" s="2"/>
      <c r="O641" s="2"/>
      <c r="P641" s="2"/>
      <c r="Q641" s="2"/>
      <c r="R641" s="2"/>
      <c r="S641" s="2"/>
    </row>
    <row r="642" spans="7:19">
      <c r="G642" s="31"/>
      <c r="H642" s="14"/>
      <c r="I642" s="2"/>
      <c r="J642" s="2"/>
      <c r="K642" s="2"/>
      <c r="L642" s="2"/>
      <c r="M642" s="2"/>
      <c r="N642" s="2"/>
      <c r="O642" s="2"/>
      <c r="P642" s="2"/>
      <c r="Q642" s="2"/>
      <c r="R642" s="2"/>
      <c r="S642" s="2"/>
    </row>
    <row r="643" spans="7:19">
      <c r="G643" s="31"/>
      <c r="H643" s="14"/>
      <c r="I643" s="2"/>
      <c r="J643" s="2"/>
      <c r="K643" s="2"/>
      <c r="L643" s="2"/>
      <c r="M643" s="2"/>
      <c r="N643" s="2"/>
      <c r="O643" s="2"/>
      <c r="P643" s="2"/>
      <c r="Q643" s="2"/>
      <c r="R643" s="2"/>
      <c r="S643" s="2"/>
    </row>
    <row r="644" spans="7:19">
      <c r="G644" s="31"/>
      <c r="H644" s="14"/>
      <c r="I644" s="2"/>
      <c r="J644" s="2"/>
      <c r="K644" s="2"/>
      <c r="L644" s="2"/>
      <c r="M644" s="2"/>
      <c r="N644" s="2"/>
      <c r="O644" s="2"/>
      <c r="P644" s="2"/>
      <c r="Q644" s="2"/>
      <c r="R644" s="2"/>
      <c r="S644" s="2"/>
    </row>
    <row r="645" spans="7:19">
      <c r="G645" s="31"/>
      <c r="H645" s="14"/>
      <c r="I645" s="2"/>
      <c r="J645" s="2"/>
      <c r="K645" s="2"/>
      <c r="L645" s="2"/>
      <c r="M645" s="2"/>
      <c r="N645" s="2"/>
      <c r="O645" s="2"/>
      <c r="P645" s="2"/>
      <c r="Q645" s="2"/>
      <c r="R645" s="2"/>
      <c r="S645" s="2"/>
    </row>
    <row r="646" spans="7:19">
      <c r="G646" s="31"/>
      <c r="H646" s="14"/>
      <c r="I646" s="2"/>
      <c r="J646" s="2"/>
      <c r="K646" s="2"/>
      <c r="L646" s="2"/>
      <c r="M646" s="2"/>
      <c r="N646" s="2"/>
      <c r="O646" s="2"/>
      <c r="P646" s="2"/>
      <c r="Q646" s="2"/>
      <c r="R646" s="2"/>
      <c r="S646" s="2"/>
    </row>
    <row r="647" spans="7:19">
      <c r="G647" s="31"/>
      <c r="H647" s="14"/>
      <c r="I647" s="2"/>
      <c r="J647" s="2"/>
      <c r="K647" s="2"/>
      <c r="L647" s="2"/>
      <c r="M647" s="2"/>
      <c r="N647" s="2"/>
      <c r="O647" s="2"/>
      <c r="P647" s="2"/>
      <c r="Q647" s="2"/>
      <c r="R647" s="2"/>
      <c r="S647" s="2"/>
    </row>
    <row r="648" spans="7:19">
      <c r="G648" s="31"/>
      <c r="H648" s="14"/>
      <c r="I648" s="2"/>
      <c r="J648" s="2"/>
      <c r="K648" s="2"/>
      <c r="L648" s="2"/>
      <c r="M648" s="2"/>
      <c r="N648" s="2"/>
      <c r="O648" s="2"/>
      <c r="P648" s="2"/>
      <c r="Q648" s="2"/>
      <c r="R648" s="2"/>
      <c r="S648" s="2"/>
    </row>
    <row r="649" spans="7:19">
      <c r="G649" s="31"/>
      <c r="H649" s="14"/>
      <c r="I649" s="2"/>
      <c r="J649" s="2"/>
      <c r="K649" s="2"/>
      <c r="L649" s="2"/>
      <c r="M649" s="2"/>
      <c r="N649" s="2"/>
      <c r="O649" s="2"/>
      <c r="P649" s="2"/>
      <c r="Q649" s="2"/>
      <c r="R649" s="2"/>
      <c r="S649" s="2"/>
    </row>
    <row r="650" spans="7:19">
      <c r="G650" s="31"/>
      <c r="H650" s="14"/>
      <c r="I650" s="2"/>
      <c r="J650" s="2"/>
      <c r="K650" s="2"/>
      <c r="L650" s="2"/>
      <c r="M650" s="2"/>
      <c r="N650" s="2"/>
      <c r="O650" s="2"/>
      <c r="P650" s="2"/>
      <c r="Q650" s="2"/>
      <c r="R650" s="2"/>
      <c r="S650" s="2"/>
    </row>
    <row r="651" spans="7:19">
      <c r="G651" s="31"/>
      <c r="H651" s="14"/>
      <c r="I651" s="2"/>
      <c r="J651" s="2"/>
      <c r="K651" s="2"/>
      <c r="L651" s="2"/>
      <c r="M651" s="2"/>
      <c r="N651" s="2"/>
      <c r="O651" s="2"/>
      <c r="P651" s="2"/>
      <c r="Q651" s="2"/>
      <c r="R651" s="2"/>
      <c r="S651" s="2"/>
    </row>
    <row r="652" spans="7:19">
      <c r="G652" s="31"/>
      <c r="H652" s="14"/>
      <c r="I652" s="2"/>
      <c r="J652" s="2"/>
      <c r="K652" s="2"/>
      <c r="L652" s="2"/>
      <c r="M652" s="2"/>
      <c r="N652" s="2"/>
      <c r="O652" s="2"/>
      <c r="P652" s="2"/>
      <c r="Q652" s="2"/>
      <c r="R652" s="2"/>
      <c r="S652" s="2"/>
    </row>
    <row r="653" spans="7:19">
      <c r="G653" s="31"/>
      <c r="H653" s="14"/>
      <c r="I653" s="2"/>
      <c r="J653" s="2"/>
      <c r="K653" s="2"/>
      <c r="L653" s="2"/>
      <c r="M653" s="2"/>
      <c r="N653" s="2"/>
      <c r="O653" s="2"/>
      <c r="P653" s="2"/>
      <c r="Q653" s="2"/>
      <c r="R653" s="2"/>
      <c r="S653" s="2"/>
    </row>
    <row r="654" spans="7:19">
      <c r="G654" s="31"/>
      <c r="H654" s="14"/>
      <c r="I654" s="2"/>
      <c r="J654" s="2"/>
      <c r="K654" s="2"/>
      <c r="L654" s="2"/>
      <c r="M654" s="2"/>
      <c r="N654" s="2"/>
      <c r="O654" s="2"/>
      <c r="P654" s="2"/>
      <c r="Q654" s="2"/>
      <c r="R654" s="2"/>
      <c r="S654" s="2"/>
    </row>
    <row r="655" spans="7:19">
      <c r="G655" s="31"/>
      <c r="H655" s="14"/>
      <c r="I655" s="2"/>
      <c r="J655" s="2"/>
      <c r="K655" s="2"/>
      <c r="L655" s="2"/>
      <c r="M655" s="2"/>
      <c r="N655" s="2"/>
      <c r="O655" s="2"/>
      <c r="P655" s="2"/>
      <c r="Q655" s="2"/>
      <c r="R655" s="2"/>
      <c r="S655" s="2"/>
    </row>
    <row r="656" spans="7:19">
      <c r="G656" s="31"/>
      <c r="H656" s="14"/>
      <c r="I656" s="2"/>
      <c r="J656" s="2"/>
      <c r="K656" s="2"/>
      <c r="L656" s="2"/>
      <c r="M656" s="2"/>
      <c r="N656" s="2"/>
      <c r="O656" s="2"/>
      <c r="P656" s="2"/>
      <c r="Q656" s="2"/>
      <c r="R656" s="2"/>
      <c r="S656" s="2"/>
    </row>
    <row r="657" spans="7:19">
      <c r="G657" s="31"/>
      <c r="H657" s="14"/>
      <c r="I657" s="2"/>
      <c r="J657" s="2"/>
      <c r="K657" s="2"/>
      <c r="L657" s="2"/>
      <c r="M657" s="2"/>
      <c r="N657" s="2"/>
      <c r="O657" s="2"/>
      <c r="P657" s="2"/>
      <c r="Q657" s="2"/>
      <c r="R657" s="2"/>
      <c r="S657" s="2"/>
    </row>
    <row r="658" spans="7:19">
      <c r="G658" s="31"/>
      <c r="H658" s="14"/>
      <c r="I658" s="2"/>
      <c r="J658" s="2"/>
      <c r="K658" s="2"/>
      <c r="L658" s="2"/>
      <c r="M658" s="2"/>
      <c r="N658" s="2"/>
      <c r="O658" s="2"/>
      <c r="P658" s="2"/>
      <c r="Q658" s="2"/>
      <c r="R658" s="2"/>
      <c r="S658" s="2"/>
    </row>
    <row r="659" spans="7:19">
      <c r="G659" s="31"/>
      <c r="H659" s="14"/>
      <c r="I659" s="2"/>
      <c r="J659" s="2"/>
      <c r="K659" s="2"/>
      <c r="L659" s="2"/>
      <c r="M659" s="2"/>
      <c r="N659" s="2"/>
      <c r="O659" s="2"/>
      <c r="P659" s="2"/>
      <c r="Q659" s="2"/>
      <c r="R659" s="2"/>
      <c r="S659" s="2"/>
    </row>
    <row r="660" spans="7:19">
      <c r="G660" s="31"/>
      <c r="H660" s="14"/>
      <c r="I660" s="2"/>
      <c r="J660" s="2"/>
      <c r="K660" s="2"/>
      <c r="L660" s="2"/>
      <c r="M660" s="2"/>
      <c r="N660" s="2"/>
      <c r="O660" s="2"/>
      <c r="P660" s="2"/>
      <c r="Q660" s="2"/>
      <c r="R660" s="2"/>
      <c r="S660" s="2"/>
    </row>
    <row r="661" spans="7:19">
      <c r="G661" s="31"/>
      <c r="H661" s="14"/>
      <c r="I661" s="2"/>
      <c r="J661" s="2"/>
      <c r="K661" s="2"/>
      <c r="L661" s="2"/>
      <c r="M661" s="2"/>
      <c r="N661" s="2"/>
      <c r="O661" s="2"/>
      <c r="P661" s="2"/>
      <c r="Q661" s="2"/>
      <c r="R661" s="2"/>
      <c r="S661" s="2"/>
    </row>
    <row r="662" spans="7:19">
      <c r="G662" s="31"/>
      <c r="H662" s="14"/>
      <c r="I662" s="2"/>
      <c r="J662" s="2"/>
      <c r="K662" s="2"/>
      <c r="L662" s="2"/>
      <c r="M662" s="2"/>
      <c r="N662" s="2"/>
      <c r="O662" s="2"/>
      <c r="P662" s="2"/>
      <c r="Q662" s="2"/>
      <c r="R662" s="2"/>
      <c r="S662" s="2"/>
    </row>
    <row r="663" spans="7:19">
      <c r="G663" s="31"/>
      <c r="H663" s="14"/>
      <c r="I663" s="2"/>
      <c r="J663" s="2"/>
      <c r="K663" s="2"/>
      <c r="L663" s="2"/>
      <c r="M663" s="2"/>
      <c r="N663" s="2"/>
      <c r="O663" s="2"/>
      <c r="P663" s="2"/>
      <c r="Q663" s="2"/>
      <c r="R663" s="2"/>
      <c r="S663" s="2"/>
    </row>
    <row r="664" spans="7:19">
      <c r="G664" s="31"/>
      <c r="H664" s="14"/>
      <c r="I664" s="2"/>
      <c r="J664" s="2"/>
      <c r="K664" s="2"/>
      <c r="L664" s="2"/>
      <c r="M664" s="2"/>
      <c r="N664" s="2"/>
      <c r="O664" s="2"/>
      <c r="P664" s="2"/>
      <c r="Q664" s="2"/>
      <c r="R664" s="2"/>
      <c r="S664" s="2"/>
    </row>
    <row r="665" spans="7:19">
      <c r="G665" s="31"/>
      <c r="H665" s="14"/>
      <c r="I665" s="2"/>
      <c r="J665" s="2"/>
      <c r="K665" s="2"/>
      <c r="L665" s="2"/>
      <c r="M665" s="2"/>
      <c r="N665" s="2"/>
      <c r="O665" s="2"/>
      <c r="P665" s="2"/>
      <c r="Q665" s="2"/>
      <c r="R665" s="2"/>
      <c r="S665" s="2"/>
    </row>
    <row r="666" spans="7:19">
      <c r="G666" s="31"/>
      <c r="H666" s="14"/>
      <c r="I666" s="2"/>
      <c r="J666" s="2"/>
      <c r="K666" s="2"/>
      <c r="L666" s="2"/>
      <c r="M666" s="2"/>
      <c r="N666" s="2"/>
      <c r="O666" s="2"/>
      <c r="P666" s="2"/>
      <c r="Q666" s="2"/>
      <c r="R666" s="2"/>
      <c r="S666" s="2"/>
    </row>
    <row r="667" spans="7:19">
      <c r="G667" s="31"/>
      <c r="H667" s="14"/>
      <c r="I667" s="2"/>
      <c r="J667" s="2"/>
      <c r="K667" s="2"/>
      <c r="L667" s="2"/>
      <c r="M667" s="2"/>
      <c r="N667" s="2"/>
      <c r="O667" s="2"/>
      <c r="P667" s="2"/>
      <c r="Q667" s="2"/>
      <c r="R667" s="2"/>
      <c r="S667" s="2"/>
    </row>
    <row r="668" spans="7:19">
      <c r="G668" s="31"/>
      <c r="H668" s="14"/>
      <c r="I668" s="2"/>
      <c r="J668" s="2"/>
      <c r="K668" s="2"/>
      <c r="L668" s="2"/>
      <c r="M668" s="2"/>
      <c r="N668" s="2"/>
      <c r="O668" s="2"/>
      <c r="P668" s="2"/>
      <c r="Q668" s="2"/>
      <c r="R668" s="2"/>
      <c r="S668" s="2"/>
    </row>
    <row r="669" spans="7:19">
      <c r="G669" s="31"/>
      <c r="H669" s="14"/>
      <c r="I669" s="2"/>
      <c r="J669" s="2"/>
      <c r="K669" s="2"/>
      <c r="L669" s="2"/>
      <c r="M669" s="2"/>
      <c r="N669" s="2"/>
      <c r="O669" s="2"/>
      <c r="P669" s="2"/>
      <c r="Q669" s="2"/>
      <c r="R669" s="2"/>
      <c r="S669" s="2"/>
    </row>
    <row r="670" spans="7:19">
      <c r="G670" s="31"/>
      <c r="H670" s="14"/>
      <c r="I670" s="2"/>
      <c r="J670" s="2"/>
      <c r="K670" s="2"/>
      <c r="L670" s="2"/>
      <c r="M670" s="2"/>
      <c r="N670" s="2"/>
      <c r="O670" s="2"/>
      <c r="P670" s="2"/>
      <c r="Q670" s="2"/>
      <c r="R670" s="2"/>
      <c r="S670" s="2"/>
    </row>
    <row r="671" spans="7:19">
      <c r="G671" s="31"/>
      <c r="H671" s="14"/>
      <c r="I671" s="2"/>
      <c r="J671" s="2"/>
      <c r="K671" s="2"/>
      <c r="L671" s="2"/>
      <c r="M671" s="2"/>
      <c r="N671" s="2"/>
      <c r="O671" s="2"/>
      <c r="P671" s="2"/>
      <c r="Q671" s="2"/>
      <c r="R671" s="2"/>
      <c r="S671" s="2"/>
    </row>
    <row r="672" spans="7:19">
      <c r="G672" s="31"/>
      <c r="H672" s="14"/>
      <c r="I672" s="2"/>
      <c r="J672" s="2"/>
      <c r="K672" s="2"/>
      <c r="L672" s="2"/>
      <c r="M672" s="2"/>
      <c r="N672" s="2"/>
      <c r="O672" s="2"/>
      <c r="P672" s="2"/>
      <c r="Q672" s="2"/>
      <c r="R672" s="2"/>
      <c r="S672" s="2"/>
    </row>
    <row r="673" spans="7:19">
      <c r="G673" s="31"/>
      <c r="H673" s="14"/>
      <c r="I673" s="2"/>
      <c r="J673" s="2"/>
      <c r="K673" s="2"/>
      <c r="L673" s="2"/>
      <c r="M673" s="2"/>
      <c r="N673" s="2"/>
      <c r="O673" s="2"/>
      <c r="P673" s="2"/>
      <c r="Q673" s="2"/>
      <c r="R673" s="2"/>
      <c r="S673" s="2"/>
    </row>
    <row r="674" spans="7:19">
      <c r="G674" s="31"/>
      <c r="H674" s="14"/>
      <c r="I674" s="2"/>
      <c r="J674" s="2"/>
      <c r="K674" s="2"/>
      <c r="L674" s="2"/>
      <c r="M674" s="2"/>
      <c r="N674" s="2"/>
      <c r="O674" s="2"/>
      <c r="P674" s="2"/>
      <c r="Q674" s="2"/>
      <c r="R674" s="2"/>
      <c r="S674" s="2"/>
    </row>
    <row r="675" spans="7:19">
      <c r="G675" s="31"/>
      <c r="H675" s="14"/>
      <c r="I675" s="2"/>
      <c r="J675" s="2"/>
      <c r="K675" s="2"/>
      <c r="L675" s="2"/>
      <c r="M675" s="2"/>
      <c r="N675" s="2"/>
      <c r="O675" s="2"/>
      <c r="P675" s="2"/>
      <c r="Q675" s="2"/>
      <c r="R675" s="2"/>
      <c r="S675" s="2"/>
    </row>
    <row r="676" spans="7:19">
      <c r="G676" s="31"/>
      <c r="H676" s="14"/>
      <c r="I676" s="2"/>
      <c r="J676" s="2"/>
      <c r="K676" s="2"/>
      <c r="L676" s="2"/>
      <c r="M676" s="2"/>
      <c r="N676" s="2"/>
      <c r="O676" s="2"/>
      <c r="P676" s="2"/>
      <c r="Q676" s="2"/>
      <c r="R676" s="2"/>
      <c r="S676" s="2"/>
    </row>
    <row r="677" spans="7:19">
      <c r="G677" s="31"/>
      <c r="H677" s="14"/>
      <c r="I677" s="2"/>
      <c r="J677" s="2"/>
      <c r="K677" s="2"/>
      <c r="L677" s="2"/>
      <c r="M677" s="2"/>
      <c r="N677" s="2"/>
      <c r="O677" s="2"/>
      <c r="P677" s="2"/>
      <c r="Q677" s="2"/>
      <c r="R677" s="2"/>
      <c r="S677" s="2"/>
    </row>
    <row r="678" spans="7:19">
      <c r="G678" s="31"/>
      <c r="H678" s="14"/>
      <c r="I678" s="2"/>
      <c r="J678" s="2"/>
      <c r="K678" s="2"/>
      <c r="L678" s="2"/>
      <c r="M678" s="2"/>
      <c r="N678" s="2"/>
      <c r="O678" s="2"/>
      <c r="P678" s="2"/>
      <c r="Q678" s="2"/>
      <c r="R678" s="2"/>
      <c r="S678" s="2"/>
    </row>
    <row r="679" spans="7:19">
      <c r="G679" s="31"/>
      <c r="H679" s="14"/>
      <c r="I679" s="2"/>
      <c r="J679" s="2"/>
      <c r="K679" s="2"/>
      <c r="L679" s="2"/>
      <c r="M679" s="2"/>
      <c r="N679" s="2"/>
      <c r="O679" s="2"/>
      <c r="P679" s="2"/>
      <c r="Q679" s="2"/>
      <c r="R679" s="2"/>
      <c r="S679" s="2"/>
    </row>
    <row r="680" spans="7:19">
      <c r="G680" s="31"/>
      <c r="H680" s="14"/>
      <c r="I680" s="2"/>
      <c r="J680" s="2"/>
      <c r="K680" s="2"/>
      <c r="L680" s="2"/>
      <c r="M680" s="2"/>
      <c r="N680" s="2"/>
      <c r="O680" s="2"/>
      <c r="P680" s="2"/>
      <c r="Q680" s="2"/>
      <c r="R680" s="2"/>
      <c r="S680" s="2"/>
    </row>
    <row r="681" spans="7:19">
      <c r="G681" s="31"/>
      <c r="H681" s="14"/>
      <c r="I681" s="2"/>
      <c r="J681" s="2"/>
      <c r="K681" s="2"/>
      <c r="L681" s="2"/>
      <c r="M681" s="2"/>
      <c r="N681" s="2"/>
      <c r="O681" s="2"/>
      <c r="P681" s="2"/>
      <c r="Q681" s="2"/>
      <c r="R681" s="2"/>
      <c r="S681" s="2"/>
    </row>
    <row r="682" spans="7:19">
      <c r="G682" s="31"/>
      <c r="H682" s="14"/>
      <c r="I682" s="2"/>
      <c r="J682" s="2"/>
      <c r="K682" s="2"/>
      <c r="L682" s="2"/>
      <c r="M682" s="2"/>
      <c r="N682" s="2"/>
      <c r="O682" s="2"/>
      <c r="P682" s="2"/>
      <c r="Q682" s="2"/>
      <c r="R682" s="2"/>
      <c r="S682" s="2"/>
    </row>
    <row r="683" spans="7:19">
      <c r="G683" s="31"/>
      <c r="H683" s="14"/>
      <c r="I683" s="2"/>
      <c r="J683" s="2"/>
      <c r="K683" s="2"/>
      <c r="L683" s="2"/>
      <c r="M683" s="2"/>
      <c r="N683" s="2"/>
      <c r="O683" s="2"/>
      <c r="P683" s="2"/>
      <c r="Q683" s="2"/>
      <c r="R683" s="2"/>
      <c r="S683" s="2"/>
    </row>
    <row r="684" spans="7:19">
      <c r="G684" s="31"/>
      <c r="H684" s="14"/>
      <c r="I684" s="2"/>
      <c r="J684" s="2"/>
      <c r="K684" s="2"/>
      <c r="L684" s="2"/>
      <c r="M684" s="2"/>
      <c r="N684" s="2"/>
      <c r="O684" s="2"/>
      <c r="P684" s="2"/>
      <c r="Q684" s="2"/>
      <c r="R684" s="2"/>
      <c r="S684" s="2"/>
    </row>
    <row r="685" spans="7:19">
      <c r="G685" s="31"/>
      <c r="H685" s="14"/>
      <c r="I685" s="2"/>
      <c r="J685" s="2"/>
      <c r="K685" s="2"/>
      <c r="L685" s="2"/>
      <c r="M685" s="2"/>
      <c r="N685" s="2"/>
      <c r="O685" s="2"/>
      <c r="P685" s="2"/>
      <c r="Q685" s="2"/>
      <c r="R685" s="2"/>
      <c r="S685" s="2"/>
    </row>
    <row r="686" spans="7:19">
      <c r="G686" s="31"/>
      <c r="H686" s="14"/>
      <c r="I686" s="2"/>
      <c r="J686" s="2"/>
      <c r="K686" s="2"/>
      <c r="L686" s="2"/>
      <c r="M686" s="2"/>
      <c r="N686" s="2"/>
      <c r="O686" s="2"/>
      <c r="P686" s="2"/>
      <c r="Q686" s="2"/>
      <c r="R686" s="2"/>
      <c r="S686" s="2"/>
    </row>
    <row r="687" spans="7:19">
      <c r="G687" s="31"/>
      <c r="H687" s="14"/>
      <c r="I687" s="2"/>
      <c r="J687" s="2"/>
      <c r="K687" s="2"/>
      <c r="L687" s="2"/>
      <c r="M687" s="2"/>
      <c r="N687" s="2"/>
      <c r="O687" s="2"/>
      <c r="P687" s="2"/>
      <c r="Q687" s="2"/>
      <c r="R687" s="2"/>
      <c r="S687" s="2"/>
    </row>
    <row r="688" spans="7:19">
      <c r="G688" s="31"/>
      <c r="H688" s="14"/>
      <c r="I688" s="2"/>
      <c r="J688" s="2"/>
      <c r="K688" s="2"/>
      <c r="L688" s="2"/>
      <c r="M688" s="2"/>
      <c r="N688" s="2"/>
      <c r="O688" s="2"/>
      <c r="P688" s="2"/>
      <c r="Q688" s="2"/>
      <c r="R688" s="2"/>
      <c r="S688" s="2"/>
    </row>
    <row r="689" spans="7:19">
      <c r="G689" s="31"/>
      <c r="H689" s="14"/>
      <c r="I689" s="2"/>
      <c r="J689" s="2"/>
      <c r="K689" s="2"/>
      <c r="L689" s="2"/>
      <c r="M689" s="2"/>
      <c r="N689" s="2"/>
      <c r="O689" s="2"/>
      <c r="P689" s="2"/>
      <c r="Q689" s="2"/>
      <c r="R689" s="2"/>
      <c r="S689" s="2"/>
    </row>
    <row r="690" spans="7:19">
      <c r="G690" s="31"/>
      <c r="H690" s="14"/>
      <c r="I690" s="2"/>
      <c r="J690" s="2"/>
      <c r="K690" s="2"/>
      <c r="L690" s="2"/>
      <c r="M690" s="2"/>
      <c r="N690" s="2"/>
      <c r="O690" s="2"/>
      <c r="P690" s="2"/>
      <c r="Q690" s="2"/>
      <c r="R690" s="2"/>
      <c r="S690" s="2"/>
    </row>
    <row r="691" spans="7:19">
      <c r="G691" s="31"/>
      <c r="H691" s="14"/>
      <c r="I691" s="2"/>
      <c r="J691" s="2"/>
      <c r="K691" s="2"/>
      <c r="L691" s="2"/>
      <c r="M691" s="2"/>
      <c r="N691" s="2"/>
      <c r="O691" s="2"/>
      <c r="P691" s="2"/>
      <c r="Q691" s="2"/>
      <c r="R691" s="2"/>
      <c r="S691" s="2"/>
    </row>
    <row r="692" spans="7:19">
      <c r="G692" s="31"/>
      <c r="H692" s="14"/>
      <c r="I692" s="2"/>
      <c r="J692" s="2"/>
      <c r="K692" s="2"/>
      <c r="L692" s="2"/>
      <c r="M692" s="2"/>
      <c r="N692" s="2"/>
      <c r="O692" s="2"/>
      <c r="P692" s="2"/>
      <c r="Q692" s="2"/>
      <c r="R692" s="2"/>
      <c r="S692" s="2"/>
    </row>
    <row r="693" spans="7:19">
      <c r="G693" s="31"/>
      <c r="H693" s="14"/>
      <c r="I693" s="2"/>
      <c r="J693" s="2"/>
      <c r="K693" s="2"/>
      <c r="L693" s="2"/>
      <c r="M693" s="2"/>
      <c r="N693" s="2"/>
      <c r="O693" s="2"/>
      <c r="P693" s="2"/>
      <c r="Q693" s="2"/>
      <c r="R693" s="2"/>
      <c r="S693" s="2"/>
    </row>
    <row r="694" spans="7:19">
      <c r="G694" s="31"/>
      <c r="H694" s="14"/>
      <c r="I694" s="2"/>
      <c r="J694" s="2"/>
      <c r="K694" s="2"/>
      <c r="L694" s="2"/>
      <c r="M694" s="2"/>
      <c r="N694" s="2"/>
      <c r="O694" s="2"/>
      <c r="P694" s="2"/>
      <c r="Q694" s="2"/>
      <c r="R694" s="2"/>
      <c r="S694" s="2"/>
    </row>
    <row r="695" spans="7:19">
      <c r="G695" s="31"/>
      <c r="H695" s="14"/>
      <c r="I695" s="2"/>
      <c r="J695" s="2"/>
      <c r="K695" s="2"/>
      <c r="L695" s="2"/>
      <c r="M695" s="2"/>
      <c r="N695" s="2"/>
      <c r="O695" s="2"/>
      <c r="P695" s="2"/>
      <c r="Q695" s="2"/>
      <c r="R695" s="2"/>
      <c r="S695" s="2"/>
    </row>
    <row r="696" spans="7:19">
      <c r="G696" s="31"/>
      <c r="H696" s="14"/>
      <c r="I696" s="2"/>
      <c r="J696" s="2"/>
      <c r="K696" s="2"/>
      <c r="L696" s="2"/>
      <c r="M696" s="2"/>
      <c r="N696" s="2"/>
      <c r="O696" s="2"/>
      <c r="P696" s="2"/>
      <c r="Q696" s="2"/>
      <c r="R696" s="2"/>
      <c r="S696" s="2"/>
    </row>
    <row r="697" spans="7:19">
      <c r="G697" s="31"/>
      <c r="H697" s="14"/>
      <c r="I697" s="2"/>
      <c r="J697" s="2"/>
      <c r="K697" s="2"/>
      <c r="L697" s="2"/>
      <c r="M697" s="2"/>
      <c r="N697" s="2"/>
      <c r="O697" s="2"/>
      <c r="P697" s="2"/>
      <c r="Q697" s="2"/>
      <c r="R697" s="2"/>
      <c r="S697" s="2"/>
    </row>
    <row r="698" spans="7:19">
      <c r="G698" s="31"/>
      <c r="H698" s="14"/>
      <c r="I698" s="2"/>
      <c r="J698" s="2"/>
      <c r="K698" s="2"/>
      <c r="L698" s="2"/>
      <c r="M698" s="2"/>
      <c r="N698" s="2"/>
      <c r="O698" s="2"/>
      <c r="P698" s="2"/>
      <c r="Q698" s="2"/>
      <c r="R698" s="2"/>
      <c r="S698" s="2"/>
    </row>
    <row r="699" spans="7:19">
      <c r="G699" s="31"/>
      <c r="H699" s="14"/>
      <c r="I699" s="2"/>
      <c r="J699" s="2"/>
      <c r="K699" s="2"/>
      <c r="L699" s="2"/>
      <c r="M699" s="2"/>
      <c r="N699" s="2"/>
      <c r="O699" s="2"/>
      <c r="P699" s="2"/>
      <c r="Q699" s="2"/>
      <c r="R699" s="2"/>
      <c r="S699" s="2"/>
    </row>
    <row r="700" spans="7:19">
      <c r="G700" s="31"/>
      <c r="H700" s="14"/>
      <c r="I700" s="2"/>
      <c r="J700" s="2"/>
      <c r="K700" s="2"/>
      <c r="L700" s="2"/>
      <c r="M700" s="2"/>
      <c r="N700" s="2"/>
      <c r="O700" s="2"/>
      <c r="P700" s="2"/>
      <c r="Q700" s="2"/>
      <c r="R700" s="2"/>
      <c r="S700" s="2"/>
    </row>
    <row r="701" spans="7:19">
      <c r="G701" s="31"/>
      <c r="H701" s="14"/>
      <c r="I701" s="2"/>
      <c r="J701" s="2"/>
      <c r="K701" s="2"/>
      <c r="L701" s="2"/>
      <c r="M701" s="2"/>
      <c r="N701" s="2"/>
      <c r="O701" s="2"/>
      <c r="P701" s="2"/>
      <c r="Q701" s="2"/>
      <c r="R701" s="2"/>
      <c r="S701" s="2"/>
    </row>
    <row r="702" spans="7:19">
      <c r="G702" s="31"/>
      <c r="H702" s="14"/>
      <c r="I702" s="2"/>
      <c r="J702" s="2"/>
      <c r="K702" s="2"/>
      <c r="L702" s="2"/>
      <c r="M702" s="2"/>
      <c r="N702" s="2"/>
      <c r="O702" s="2"/>
      <c r="P702" s="2"/>
      <c r="Q702" s="2"/>
      <c r="R702" s="2"/>
      <c r="S702" s="2"/>
    </row>
    <row r="703" spans="7:19">
      <c r="G703" s="31"/>
      <c r="H703" s="14"/>
      <c r="I703" s="2"/>
      <c r="J703" s="2"/>
      <c r="K703" s="2"/>
      <c r="L703" s="2"/>
      <c r="M703" s="2"/>
      <c r="N703" s="2"/>
      <c r="O703" s="2"/>
      <c r="P703" s="2"/>
      <c r="Q703" s="2"/>
      <c r="R703" s="2"/>
      <c r="S703" s="2"/>
    </row>
    <row r="704" spans="7:19">
      <c r="G704" s="31"/>
      <c r="H704" s="14"/>
      <c r="I704" s="2"/>
      <c r="J704" s="2"/>
      <c r="K704" s="2"/>
      <c r="L704" s="2"/>
      <c r="M704" s="2"/>
      <c r="N704" s="2"/>
      <c r="O704" s="2"/>
      <c r="P704" s="2"/>
      <c r="Q704" s="2"/>
      <c r="R704" s="2"/>
      <c r="S704" s="2"/>
    </row>
    <row r="705" spans="7:19">
      <c r="G705" s="31"/>
      <c r="H705" s="14"/>
      <c r="I705" s="2"/>
      <c r="J705" s="2"/>
      <c r="K705" s="2"/>
      <c r="L705" s="2"/>
      <c r="M705" s="2"/>
      <c r="N705" s="2"/>
      <c r="O705" s="2"/>
      <c r="P705" s="2"/>
      <c r="Q705" s="2"/>
      <c r="R705" s="2"/>
      <c r="S705" s="2"/>
    </row>
    <row r="706" spans="7:19">
      <c r="G706" s="31"/>
      <c r="H706" s="14"/>
      <c r="I706" s="2"/>
      <c r="J706" s="2"/>
      <c r="K706" s="2"/>
      <c r="L706" s="2"/>
      <c r="M706" s="2"/>
      <c r="N706" s="2"/>
      <c r="O706" s="2"/>
      <c r="P706" s="2"/>
      <c r="Q706" s="2"/>
      <c r="R706" s="2"/>
      <c r="S706" s="2"/>
    </row>
    <row r="707" spans="7:19">
      <c r="G707" s="31"/>
      <c r="H707" s="14"/>
      <c r="I707" s="2"/>
      <c r="J707" s="2"/>
      <c r="K707" s="2"/>
      <c r="L707" s="2"/>
      <c r="M707" s="2"/>
      <c r="N707" s="2"/>
      <c r="O707" s="2"/>
      <c r="P707" s="2"/>
      <c r="Q707" s="2"/>
      <c r="R707" s="2"/>
      <c r="S707" s="2"/>
    </row>
    <row r="708" spans="7:19">
      <c r="G708" s="31"/>
      <c r="H708" s="14"/>
      <c r="I708" s="2"/>
      <c r="J708" s="2"/>
      <c r="K708" s="2"/>
      <c r="L708" s="2"/>
      <c r="M708" s="2"/>
      <c r="N708" s="2"/>
      <c r="O708" s="2"/>
      <c r="P708" s="2"/>
      <c r="Q708" s="2"/>
      <c r="R708" s="2"/>
      <c r="S708" s="2"/>
    </row>
    <row r="709" spans="7:19">
      <c r="G709" s="31"/>
      <c r="H709" s="14"/>
      <c r="I709" s="2"/>
      <c r="J709" s="2"/>
      <c r="K709" s="2"/>
      <c r="L709" s="2"/>
      <c r="M709" s="2"/>
      <c r="N709" s="2"/>
      <c r="O709" s="2"/>
      <c r="P709" s="2"/>
      <c r="Q709" s="2"/>
      <c r="R709" s="2"/>
      <c r="S709" s="2"/>
    </row>
    <row r="710" spans="7:19">
      <c r="G710" s="31"/>
      <c r="H710" s="14"/>
      <c r="I710" s="2"/>
      <c r="J710" s="2"/>
      <c r="K710" s="2"/>
      <c r="L710" s="2"/>
      <c r="M710" s="2"/>
      <c r="N710" s="2"/>
      <c r="O710" s="2"/>
      <c r="P710" s="2"/>
      <c r="Q710" s="2"/>
      <c r="R710" s="2"/>
      <c r="S710" s="2"/>
    </row>
    <row r="711" spans="7:19">
      <c r="G711" s="31"/>
      <c r="H711" s="14"/>
      <c r="I711" s="2"/>
      <c r="J711" s="2"/>
      <c r="K711" s="2"/>
      <c r="L711" s="2"/>
      <c r="M711" s="2"/>
      <c r="N711" s="2"/>
      <c r="O711" s="2"/>
      <c r="P711" s="2"/>
      <c r="Q711" s="2"/>
      <c r="R711" s="2"/>
      <c r="S711" s="2"/>
    </row>
    <row r="712" spans="7:19">
      <c r="G712" s="31"/>
      <c r="H712" s="14"/>
      <c r="I712" s="2"/>
      <c r="J712" s="2"/>
      <c r="K712" s="2"/>
      <c r="L712" s="2"/>
      <c r="M712" s="2"/>
      <c r="N712" s="2"/>
      <c r="O712" s="2"/>
      <c r="P712" s="2"/>
      <c r="Q712" s="2"/>
      <c r="R712" s="2"/>
      <c r="S712" s="2"/>
    </row>
    <row r="713" spans="7:19">
      <c r="G713" s="31"/>
      <c r="H713" s="14"/>
      <c r="I713" s="2"/>
      <c r="J713" s="2"/>
      <c r="K713" s="2"/>
      <c r="L713" s="2"/>
      <c r="M713" s="2"/>
      <c r="N713" s="2"/>
      <c r="O713" s="2"/>
      <c r="P713" s="2"/>
      <c r="Q713" s="2"/>
      <c r="R713" s="2"/>
      <c r="S713" s="2"/>
    </row>
    <row r="714" spans="7:19">
      <c r="G714" s="31"/>
      <c r="H714" s="14"/>
      <c r="I714" s="2"/>
      <c r="J714" s="2"/>
      <c r="K714" s="2"/>
      <c r="L714" s="2"/>
      <c r="M714" s="2"/>
      <c r="N714" s="2"/>
      <c r="O714" s="2"/>
      <c r="P714" s="2"/>
      <c r="Q714" s="2"/>
      <c r="R714" s="2"/>
      <c r="S714" s="2"/>
    </row>
    <row r="715" spans="7:19">
      <c r="G715" s="31"/>
      <c r="H715" s="14"/>
      <c r="I715" s="2"/>
      <c r="J715" s="2"/>
      <c r="K715" s="2"/>
      <c r="L715" s="2"/>
      <c r="M715" s="2"/>
      <c r="N715" s="2"/>
      <c r="O715" s="2"/>
      <c r="P715" s="2"/>
      <c r="Q715" s="2"/>
      <c r="R715" s="2"/>
      <c r="S715" s="2"/>
    </row>
    <row r="716" spans="7:19">
      <c r="G716" s="31"/>
      <c r="H716" s="14"/>
      <c r="I716" s="2"/>
      <c r="J716" s="2"/>
      <c r="K716" s="2"/>
      <c r="L716" s="2"/>
      <c r="M716" s="2"/>
      <c r="N716" s="2"/>
      <c r="O716" s="2"/>
      <c r="P716" s="2"/>
      <c r="Q716" s="2"/>
      <c r="R716" s="2"/>
      <c r="S716" s="2"/>
    </row>
    <row r="717" spans="7:19">
      <c r="G717" s="31"/>
      <c r="H717" s="14"/>
      <c r="I717" s="2"/>
      <c r="J717" s="2"/>
      <c r="K717" s="2"/>
      <c r="L717" s="2"/>
      <c r="M717" s="2"/>
      <c r="N717" s="2"/>
      <c r="O717" s="2"/>
      <c r="P717" s="2"/>
      <c r="Q717" s="2"/>
      <c r="R717" s="2"/>
      <c r="S717" s="2"/>
    </row>
    <row r="718" spans="7:19">
      <c r="G718" s="31"/>
      <c r="H718" s="14"/>
      <c r="I718" s="2"/>
      <c r="J718" s="2"/>
      <c r="K718" s="2"/>
      <c r="L718" s="2"/>
      <c r="M718" s="2"/>
      <c r="N718" s="2"/>
      <c r="O718" s="2"/>
      <c r="P718" s="2"/>
      <c r="Q718" s="2"/>
      <c r="R718" s="2"/>
      <c r="S718" s="2"/>
    </row>
    <row r="719" spans="7:19">
      <c r="G719" s="31"/>
      <c r="H719" s="14"/>
      <c r="I719" s="2"/>
      <c r="J719" s="2"/>
      <c r="K719" s="2"/>
      <c r="L719" s="2"/>
      <c r="M719" s="2"/>
      <c r="N719" s="2"/>
      <c r="O719" s="2"/>
      <c r="P719" s="2"/>
      <c r="Q719" s="2"/>
      <c r="R719" s="2"/>
      <c r="S719" s="2"/>
    </row>
    <row r="720" spans="7:19">
      <c r="G720" s="31"/>
      <c r="H720" s="14"/>
      <c r="I720" s="2"/>
      <c r="J720" s="2"/>
      <c r="K720" s="2"/>
      <c r="L720" s="2"/>
      <c r="M720" s="2"/>
      <c r="N720" s="2"/>
      <c r="O720" s="2"/>
      <c r="P720" s="2"/>
      <c r="Q720" s="2"/>
      <c r="R720" s="2"/>
      <c r="S720" s="2"/>
    </row>
    <row r="721" spans="7:19">
      <c r="G721" s="31"/>
      <c r="H721" s="14"/>
      <c r="I721" s="2"/>
      <c r="J721" s="2"/>
      <c r="K721" s="2"/>
      <c r="L721" s="2"/>
      <c r="M721" s="2"/>
      <c r="N721" s="2"/>
      <c r="O721" s="2"/>
      <c r="P721" s="2"/>
      <c r="Q721" s="2"/>
      <c r="R721" s="2"/>
      <c r="S721" s="2"/>
    </row>
    <row r="722" spans="7:19">
      <c r="G722" s="31"/>
      <c r="H722" s="14"/>
      <c r="I722" s="2"/>
      <c r="J722" s="2"/>
      <c r="K722" s="2"/>
      <c r="L722" s="2"/>
      <c r="M722" s="2"/>
      <c r="N722" s="2"/>
      <c r="O722" s="2"/>
      <c r="P722" s="2"/>
      <c r="Q722" s="2"/>
      <c r="R722" s="2"/>
      <c r="S722" s="2"/>
    </row>
    <row r="723" spans="7:19">
      <c r="G723" s="31"/>
      <c r="H723" s="14"/>
      <c r="I723" s="2"/>
      <c r="J723" s="2"/>
      <c r="K723" s="2"/>
      <c r="L723" s="2"/>
      <c r="M723" s="2"/>
      <c r="N723" s="2"/>
      <c r="O723" s="2"/>
      <c r="P723" s="2"/>
      <c r="Q723" s="2"/>
      <c r="R723" s="2"/>
      <c r="S723" s="2"/>
    </row>
    <row r="724" spans="7:19">
      <c r="G724" s="31"/>
      <c r="H724" s="14"/>
      <c r="I724" s="2"/>
      <c r="J724" s="2"/>
      <c r="K724" s="2"/>
      <c r="L724" s="2"/>
      <c r="M724" s="2"/>
      <c r="N724" s="2"/>
      <c r="O724" s="2"/>
      <c r="P724" s="2"/>
      <c r="Q724" s="2"/>
      <c r="R724" s="2"/>
      <c r="S724" s="2"/>
    </row>
    <row r="725" spans="7:19">
      <c r="G725" s="31"/>
      <c r="H725" s="14"/>
      <c r="I725" s="2"/>
      <c r="J725" s="2"/>
      <c r="K725" s="2"/>
      <c r="L725" s="2"/>
      <c r="M725" s="2"/>
      <c r="N725" s="2"/>
      <c r="O725" s="2"/>
      <c r="P725" s="2"/>
      <c r="Q725" s="2"/>
      <c r="R725" s="2"/>
      <c r="S725" s="2"/>
    </row>
    <row r="726" spans="7:19">
      <c r="G726" s="31"/>
      <c r="H726" s="14"/>
      <c r="I726" s="2"/>
      <c r="J726" s="2"/>
      <c r="K726" s="2"/>
      <c r="L726" s="2"/>
      <c r="M726" s="2"/>
      <c r="N726" s="2"/>
      <c r="O726" s="2"/>
      <c r="P726" s="2"/>
      <c r="Q726" s="2"/>
      <c r="R726" s="2"/>
      <c r="S726" s="2"/>
    </row>
    <row r="727" spans="7:19">
      <c r="G727" s="31"/>
      <c r="H727" s="14"/>
      <c r="I727" s="2"/>
      <c r="J727" s="2"/>
      <c r="K727" s="2"/>
      <c r="L727" s="2"/>
      <c r="M727" s="2"/>
      <c r="N727" s="2"/>
      <c r="O727" s="2"/>
      <c r="P727" s="2"/>
      <c r="Q727" s="2"/>
      <c r="R727" s="2"/>
      <c r="S727" s="2"/>
    </row>
    <row r="728" spans="7:19">
      <c r="G728" s="31"/>
      <c r="H728" s="14"/>
      <c r="I728" s="2"/>
      <c r="J728" s="2"/>
      <c r="K728" s="2"/>
      <c r="L728" s="2"/>
      <c r="M728" s="2"/>
      <c r="N728" s="2"/>
      <c r="O728" s="2"/>
      <c r="P728" s="2"/>
      <c r="Q728" s="2"/>
      <c r="R728" s="2"/>
      <c r="S728" s="2"/>
    </row>
    <row r="729" spans="7:19">
      <c r="G729" s="31"/>
      <c r="H729" s="14"/>
      <c r="I729" s="2"/>
      <c r="J729" s="2"/>
      <c r="K729" s="2"/>
      <c r="L729" s="2"/>
      <c r="M729" s="2"/>
      <c r="N729" s="2"/>
      <c r="O729" s="2"/>
      <c r="P729" s="2"/>
      <c r="Q729" s="2"/>
      <c r="R729" s="2"/>
      <c r="S729" s="2"/>
    </row>
    <row r="730" spans="7:19">
      <c r="G730" s="31"/>
      <c r="H730" s="14"/>
      <c r="I730" s="2"/>
      <c r="J730" s="2"/>
      <c r="K730" s="2"/>
      <c r="L730" s="2"/>
      <c r="M730" s="2"/>
      <c r="N730" s="2"/>
      <c r="O730" s="2"/>
      <c r="P730" s="2"/>
      <c r="Q730" s="2"/>
      <c r="R730" s="2"/>
      <c r="S730" s="2"/>
    </row>
    <row r="731" spans="7:19">
      <c r="G731" s="31"/>
      <c r="H731" s="14"/>
      <c r="I731" s="2"/>
      <c r="J731" s="2"/>
      <c r="K731" s="2"/>
      <c r="L731" s="2"/>
      <c r="M731" s="2"/>
      <c r="N731" s="2"/>
      <c r="O731" s="2"/>
      <c r="P731" s="2"/>
      <c r="Q731" s="2"/>
      <c r="R731" s="2"/>
      <c r="S731" s="2"/>
    </row>
    <row r="732" spans="7:19">
      <c r="G732" s="31"/>
      <c r="H732" s="14"/>
      <c r="I732" s="2"/>
      <c r="J732" s="2"/>
      <c r="K732" s="2"/>
      <c r="L732" s="2"/>
      <c r="M732" s="2"/>
      <c r="N732" s="2"/>
      <c r="O732" s="2"/>
      <c r="P732" s="2"/>
      <c r="Q732" s="2"/>
      <c r="R732" s="2"/>
      <c r="S732" s="2"/>
    </row>
    <row r="733" spans="7:19">
      <c r="G733" s="31"/>
      <c r="H733" s="14"/>
      <c r="I733" s="2"/>
      <c r="J733" s="2"/>
      <c r="K733" s="2"/>
      <c r="L733" s="2"/>
      <c r="M733" s="2"/>
      <c r="N733" s="2"/>
      <c r="O733" s="2"/>
      <c r="P733" s="2"/>
      <c r="Q733" s="2"/>
      <c r="R733" s="2"/>
      <c r="S733" s="2"/>
    </row>
    <row r="734" spans="7:19">
      <c r="G734" s="31"/>
      <c r="H734" s="14"/>
      <c r="I734" s="2"/>
      <c r="J734" s="2"/>
      <c r="K734" s="2"/>
      <c r="L734" s="2"/>
      <c r="M734" s="2"/>
      <c r="N734" s="2"/>
      <c r="O734" s="2"/>
      <c r="P734" s="2"/>
      <c r="Q734" s="2"/>
      <c r="R734" s="2"/>
      <c r="S734" s="2"/>
    </row>
    <row r="735" spans="7:19">
      <c r="G735" s="31"/>
      <c r="H735" s="14"/>
      <c r="I735" s="2"/>
      <c r="J735" s="2"/>
      <c r="K735" s="2"/>
      <c r="L735" s="2"/>
      <c r="M735" s="2"/>
      <c r="N735" s="2"/>
      <c r="O735" s="2"/>
      <c r="P735" s="2"/>
      <c r="Q735" s="2"/>
      <c r="R735" s="2"/>
      <c r="S735" s="2"/>
    </row>
    <row r="736" spans="7:19">
      <c r="G736" s="31"/>
      <c r="H736" s="14"/>
      <c r="I736" s="2"/>
      <c r="J736" s="2"/>
      <c r="K736" s="2"/>
      <c r="L736" s="2"/>
      <c r="M736" s="2"/>
      <c r="N736" s="2"/>
      <c r="O736" s="2"/>
      <c r="P736" s="2"/>
      <c r="Q736" s="2"/>
      <c r="R736" s="2"/>
      <c r="S736" s="2"/>
    </row>
    <row r="737" spans="7:19">
      <c r="G737" s="31"/>
      <c r="H737" s="14"/>
      <c r="I737" s="2"/>
      <c r="J737" s="2"/>
      <c r="K737" s="2"/>
      <c r="L737" s="2"/>
      <c r="M737" s="2"/>
      <c r="N737" s="2"/>
      <c r="O737" s="2"/>
      <c r="P737" s="2"/>
      <c r="Q737" s="2"/>
      <c r="R737" s="2"/>
      <c r="S737" s="2"/>
    </row>
    <row r="738" spans="7:19">
      <c r="G738" s="31"/>
      <c r="H738" s="14"/>
      <c r="I738" s="2"/>
      <c r="J738" s="2"/>
      <c r="K738" s="2"/>
      <c r="L738" s="2"/>
      <c r="M738" s="2"/>
      <c r="N738" s="2"/>
      <c r="O738" s="2"/>
      <c r="P738" s="2"/>
      <c r="Q738" s="2"/>
      <c r="R738" s="2"/>
      <c r="S738" s="2"/>
    </row>
    <row r="739" spans="7:19">
      <c r="G739" s="31"/>
      <c r="H739" s="14"/>
      <c r="I739" s="2"/>
      <c r="J739" s="2"/>
      <c r="K739" s="2"/>
      <c r="L739" s="2"/>
      <c r="M739" s="2"/>
      <c r="N739" s="2"/>
      <c r="O739" s="2"/>
      <c r="P739" s="2"/>
      <c r="Q739" s="2"/>
      <c r="R739" s="2"/>
      <c r="S739" s="2"/>
    </row>
    <row r="740" spans="7:19">
      <c r="G740" s="31"/>
      <c r="H740" s="14"/>
      <c r="I740" s="2"/>
      <c r="J740" s="2"/>
      <c r="K740" s="2"/>
      <c r="L740" s="2"/>
      <c r="M740" s="2"/>
      <c r="N740" s="2"/>
      <c r="O740" s="2"/>
      <c r="P740" s="2"/>
      <c r="Q740" s="2"/>
      <c r="R740" s="2"/>
      <c r="S740" s="2"/>
    </row>
    <row r="741" spans="7:19">
      <c r="G741" s="31"/>
      <c r="H741" s="14"/>
      <c r="I741" s="2"/>
      <c r="J741" s="2"/>
      <c r="K741" s="2"/>
      <c r="L741" s="2"/>
      <c r="M741" s="2"/>
      <c r="N741" s="2"/>
      <c r="O741" s="2"/>
      <c r="P741" s="2"/>
      <c r="Q741" s="2"/>
      <c r="R741" s="2"/>
      <c r="S741" s="2"/>
    </row>
    <row r="742" spans="7:19">
      <c r="G742" s="31"/>
      <c r="H742" s="14"/>
      <c r="I742" s="2"/>
      <c r="J742" s="2"/>
      <c r="K742" s="2"/>
      <c r="L742" s="2"/>
      <c r="M742" s="2"/>
      <c r="N742" s="2"/>
      <c r="O742" s="2"/>
      <c r="P742" s="2"/>
      <c r="Q742" s="2"/>
      <c r="R742" s="2"/>
      <c r="S742" s="2"/>
    </row>
    <row r="743" spans="7:19">
      <c r="G743" s="31"/>
      <c r="H743" s="14"/>
      <c r="I743" s="2"/>
      <c r="J743" s="2"/>
      <c r="K743" s="2"/>
      <c r="L743" s="2"/>
      <c r="M743" s="2"/>
      <c r="N743" s="2"/>
      <c r="O743" s="2"/>
      <c r="P743" s="2"/>
      <c r="Q743" s="2"/>
      <c r="R743" s="2"/>
      <c r="S743" s="2"/>
    </row>
    <row r="744" spans="7:19">
      <c r="G744" s="31"/>
      <c r="H744" s="14"/>
      <c r="I744" s="2"/>
      <c r="J744" s="2"/>
      <c r="K744" s="2"/>
      <c r="L744" s="2"/>
      <c r="M744" s="2"/>
      <c r="N744" s="2"/>
      <c r="O744" s="2"/>
      <c r="P744" s="2"/>
      <c r="Q744" s="2"/>
      <c r="R744" s="2"/>
      <c r="S744" s="2"/>
    </row>
    <row r="745" spans="7:19">
      <c r="G745" s="31"/>
      <c r="H745" s="14"/>
      <c r="I745" s="2"/>
      <c r="J745" s="2"/>
      <c r="K745" s="2"/>
      <c r="L745" s="2"/>
      <c r="M745" s="2"/>
      <c r="N745" s="2"/>
      <c r="O745" s="2"/>
      <c r="P745" s="2"/>
      <c r="Q745" s="2"/>
      <c r="R745" s="2"/>
      <c r="S745" s="2"/>
    </row>
    <row r="746" spans="7:19">
      <c r="G746" s="31"/>
      <c r="H746" s="14"/>
      <c r="I746" s="2"/>
      <c r="J746" s="2"/>
      <c r="K746" s="2"/>
      <c r="L746" s="2"/>
      <c r="M746" s="2"/>
      <c r="N746" s="2"/>
      <c r="O746" s="2"/>
      <c r="P746" s="2"/>
      <c r="Q746" s="2"/>
      <c r="R746" s="2"/>
      <c r="S746" s="2"/>
    </row>
    <row r="747" spans="7:19">
      <c r="G747" s="31"/>
      <c r="H747" s="14"/>
      <c r="I747" s="2"/>
      <c r="J747" s="2"/>
      <c r="K747" s="2"/>
      <c r="L747" s="2"/>
      <c r="M747" s="2"/>
      <c r="N747" s="2"/>
      <c r="O747" s="2"/>
      <c r="P747" s="2"/>
      <c r="Q747" s="2"/>
      <c r="R747" s="2"/>
      <c r="S747" s="2"/>
    </row>
    <row r="748" spans="7:19">
      <c r="G748" s="31"/>
      <c r="H748" s="14"/>
      <c r="I748" s="2"/>
      <c r="J748" s="2"/>
      <c r="K748" s="2"/>
      <c r="L748" s="2"/>
      <c r="M748" s="2"/>
      <c r="N748" s="2"/>
      <c r="O748" s="2"/>
      <c r="P748" s="2"/>
      <c r="Q748" s="2"/>
      <c r="R748" s="2"/>
      <c r="S748" s="2"/>
    </row>
    <row r="749" spans="7:19">
      <c r="G749" s="31"/>
      <c r="H749" s="14"/>
      <c r="I749" s="2"/>
      <c r="J749" s="2"/>
      <c r="K749" s="2"/>
      <c r="L749" s="2"/>
      <c r="M749" s="2"/>
      <c r="N749" s="2"/>
      <c r="O749" s="2"/>
      <c r="P749" s="2"/>
      <c r="Q749" s="2"/>
      <c r="R749" s="2"/>
      <c r="S749" s="2"/>
    </row>
    <row r="750" spans="7:19">
      <c r="G750" s="31"/>
      <c r="H750" s="14"/>
      <c r="I750" s="2"/>
      <c r="J750" s="2"/>
      <c r="K750" s="2"/>
      <c r="L750" s="2"/>
      <c r="M750" s="2"/>
      <c r="N750" s="2"/>
      <c r="O750" s="2"/>
      <c r="P750" s="2"/>
      <c r="Q750" s="2"/>
      <c r="R750" s="2"/>
      <c r="S750" s="2"/>
    </row>
    <row r="751" spans="7:19">
      <c r="G751" s="31"/>
      <c r="H751" s="14"/>
      <c r="I751" s="2"/>
      <c r="J751" s="2"/>
      <c r="K751" s="2"/>
      <c r="L751" s="2"/>
      <c r="M751" s="2"/>
      <c r="N751" s="2"/>
      <c r="O751" s="2"/>
      <c r="P751" s="2"/>
      <c r="Q751" s="2"/>
      <c r="R751" s="2"/>
      <c r="S751" s="2"/>
    </row>
    <row r="752" spans="7:19">
      <c r="G752" s="31"/>
      <c r="H752" s="14"/>
      <c r="I752" s="2"/>
      <c r="J752" s="2"/>
      <c r="K752" s="2"/>
      <c r="L752" s="2"/>
      <c r="M752" s="2"/>
      <c r="N752" s="2"/>
      <c r="O752" s="2"/>
      <c r="P752" s="2"/>
      <c r="Q752" s="2"/>
      <c r="R752" s="2"/>
      <c r="S752" s="2"/>
    </row>
    <row r="753" spans="7:19">
      <c r="G753" s="31"/>
      <c r="H753" s="14"/>
      <c r="I753" s="2"/>
      <c r="J753" s="2"/>
      <c r="K753" s="2"/>
      <c r="L753" s="2"/>
      <c r="M753" s="2"/>
      <c r="N753" s="2"/>
      <c r="O753" s="2"/>
      <c r="P753" s="2"/>
      <c r="Q753" s="2"/>
      <c r="R753" s="2"/>
      <c r="S753" s="2"/>
    </row>
    <row r="754" spans="7:19">
      <c r="G754" s="31"/>
      <c r="H754" s="14"/>
      <c r="I754" s="2"/>
      <c r="J754" s="2"/>
      <c r="K754" s="2"/>
      <c r="L754" s="2"/>
      <c r="M754" s="2"/>
      <c r="N754" s="2"/>
      <c r="O754" s="2"/>
      <c r="P754" s="2"/>
      <c r="Q754" s="2"/>
      <c r="R754" s="2"/>
      <c r="S754" s="2"/>
    </row>
    <row r="755" spans="7:19">
      <c r="G755" s="31"/>
      <c r="H755" s="14"/>
      <c r="I755" s="2"/>
      <c r="J755" s="2"/>
      <c r="K755" s="2"/>
      <c r="L755" s="2"/>
      <c r="M755" s="2"/>
      <c r="N755" s="2"/>
      <c r="O755" s="2"/>
      <c r="P755" s="2"/>
      <c r="Q755" s="2"/>
      <c r="R755" s="2"/>
      <c r="S755" s="2"/>
    </row>
    <row r="756" spans="7:19">
      <c r="G756" s="31"/>
      <c r="H756" s="14"/>
      <c r="I756" s="2"/>
      <c r="J756" s="2"/>
      <c r="K756" s="2"/>
      <c r="L756" s="2"/>
      <c r="M756" s="2"/>
      <c r="N756" s="2"/>
      <c r="O756" s="2"/>
      <c r="P756" s="2"/>
      <c r="Q756" s="2"/>
      <c r="R756" s="2"/>
      <c r="S756" s="2"/>
    </row>
    <row r="757" spans="7:19">
      <c r="G757" s="31"/>
      <c r="H757" s="14"/>
      <c r="I757" s="2"/>
      <c r="J757" s="2"/>
      <c r="K757" s="2"/>
      <c r="L757" s="2"/>
      <c r="M757" s="2"/>
      <c r="N757" s="2"/>
      <c r="O757" s="2"/>
      <c r="P757" s="2"/>
      <c r="Q757" s="2"/>
      <c r="R757" s="2"/>
      <c r="S757" s="2"/>
    </row>
    <row r="758" spans="7:19">
      <c r="G758" s="31"/>
      <c r="H758" s="14"/>
      <c r="I758" s="2"/>
      <c r="J758" s="2"/>
      <c r="K758" s="2"/>
      <c r="L758" s="2"/>
      <c r="M758" s="2"/>
      <c r="N758" s="2"/>
      <c r="O758" s="2"/>
      <c r="P758" s="2"/>
      <c r="Q758" s="2"/>
      <c r="R758" s="2"/>
      <c r="S758" s="2"/>
    </row>
    <row r="759" spans="7:19">
      <c r="G759" s="31"/>
      <c r="H759" s="14"/>
      <c r="I759" s="2"/>
      <c r="J759" s="2"/>
      <c r="K759" s="2"/>
      <c r="L759" s="2"/>
      <c r="M759" s="2"/>
      <c r="N759" s="2"/>
      <c r="O759" s="2"/>
      <c r="P759" s="2"/>
      <c r="Q759" s="2"/>
      <c r="R759" s="2"/>
      <c r="S759" s="2"/>
    </row>
    <row r="760" spans="7:19">
      <c r="G760" s="31"/>
      <c r="H760" s="14"/>
      <c r="I760" s="2"/>
      <c r="J760" s="2"/>
      <c r="K760" s="2"/>
      <c r="L760" s="2"/>
      <c r="M760" s="2"/>
      <c r="N760" s="2"/>
      <c r="O760" s="2"/>
      <c r="P760" s="2"/>
      <c r="Q760" s="2"/>
      <c r="R760" s="2"/>
      <c r="S760" s="2"/>
    </row>
    <row r="761" spans="7:19">
      <c r="G761" s="31"/>
      <c r="H761" s="14"/>
      <c r="I761" s="2"/>
      <c r="J761" s="2"/>
      <c r="K761" s="2"/>
      <c r="L761" s="2"/>
      <c r="M761" s="2"/>
      <c r="N761" s="2"/>
      <c r="O761" s="2"/>
      <c r="P761" s="2"/>
      <c r="Q761" s="2"/>
      <c r="R761" s="2"/>
      <c r="S761" s="2"/>
    </row>
    <row r="762" spans="7:19">
      <c r="G762" s="31"/>
      <c r="H762" s="14"/>
      <c r="I762" s="2"/>
      <c r="J762" s="2"/>
      <c r="K762" s="2"/>
      <c r="L762" s="2"/>
      <c r="M762" s="2"/>
      <c r="N762" s="2"/>
      <c r="O762" s="2"/>
      <c r="P762" s="2"/>
      <c r="Q762" s="2"/>
      <c r="R762" s="2"/>
      <c r="S762" s="2"/>
    </row>
    <row r="763" spans="7:19">
      <c r="G763" s="31"/>
      <c r="H763" s="14"/>
      <c r="I763" s="2"/>
      <c r="J763" s="2"/>
      <c r="K763" s="2"/>
      <c r="L763" s="2"/>
      <c r="M763" s="2"/>
      <c r="N763" s="2"/>
      <c r="O763" s="2"/>
      <c r="P763" s="2"/>
      <c r="Q763" s="2"/>
      <c r="R763" s="2"/>
      <c r="S763" s="2"/>
    </row>
    <row r="764" spans="7:19">
      <c r="G764" s="31"/>
      <c r="H764" s="14"/>
      <c r="I764" s="2"/>
      <c r="J764" s="2"/>
      <c r="K764" s="2"/>
      <c r="L764" s="2"/>
      <c r="M764" s="2"/>
      <c r="N764" s="2"/>
      <c r="O764" s="2"/>
      <c r="P764" s="2"/>
      <c r="Q764" s="2"/>
      <c r="R764" s="2"/>
      <c r="S764" s="2"/>
    </row>
    <row r="765" spans="7:19">
      <c r="G765" s="31"/>
      <c r="H765" s="14"/>
      <c r="I765" s="2"/>
      <c r="J765" s="2"/>
      <c r="K765" s="2"/>
      <c r="L765" s="2"/>
      <c r="M765" s="2"/>
      <c r="N765" s="2"/>
      <c r="O765" s="2"/>
      <c r="P765" s="2"/>
      <c r="Q765" s="2"/>
      <c r="R765" s="2"/>
      <c r="S765" s="2"/>
    </row>
    <row r="766" spans="7:19">
      <c r="G766" s="31"/>
      <c r="H766" s="14"/>
      <c r="I766" s="2"/>
      <c r="J766" s="2"/>
      <c r="K766" s="2"/>
      <c r="L766" s="2"/>
      <c r="M766" s="2"/>
      <c r="N766" s="2"/>
      <c r="O766" s="2"/>
      <c r="P766" s="2"/>
      <c r="Q766" s="2"/>
      <c r="R766" s="2"/>
      <c r="S766" s="2"/>
    </row>
    <row r="767" spans="7:19">
      <c r="G767" s="31"/>
      <c r="H767" s="14"/>
      <c r="I767" s="2"/>
      <c r="J767" s="2"/>
      <c r="K767" s="2"/>
      <c r="L767" s="2"/>
      <c r="M767" s="2"/>
      <c r="N767" s="2"/>
      <c r="O767" s="2"/>
      <c r="P767" s="2"/>
      <c r="Q767" s="2"/>
      <c r="R767" s="2"/>
      <c r="S767" s="2"/>
    </row>
    <row r="768" spans="7:19">
      <c r="G768" s="31"/>
      <c r="H768" s="14"/>
      <c r="I768" s="2"/>
      <c r="J768" s="2"/>
      <c r="K768" s="2"/>
      <c r="L768" s="2"/>
      <c r="M768" s="2"/>
      <c r="N768" s="2"/>
      <c r="O768" s="2"/>
      <c r="P768" s="2"/>
      <c r="Q768" s="2"/>
      <c r="R768" s="2"/>
      <c r="S768" s="2"/>
    </row>
    <row r="769" spans="7:19">
      <c r="G769" s="31"/>
      <c r="H769" s="14"/>
      <c r="I769" s="2"/>
      <c r="J769" s="2"/>
      <c r="K769" s="2"/>
      <c r="L769" s="2"/>
      <c r="M769" s="2"/>
      <c r="N769" s="2"/>
      <c r="O769" s="2"/>
      <c r="P769" s="2"/>
      <c r="Q769" s="2"/>
      <c r="R769" s="2"/>
      <c r="S769" s="2"/>
    </row>
    <row r="770" spans="7:19">
      <c r="G770" s="31"/>
      <c r="H770" s="14"/>
      <c r="I770" s="2"/>
      <c r="J770" s="2"/>
      <c r="K770" s="2"/>
      <c r="L770" s="2"/>
      <c r="M770" s="2"/>
      <c r="N770" s="2"/>
      <c r="O770" s="2"/>
      <c r="P770" s="2"/>
      <c r="Q770" s="2"/>
      <c r="R770" s="2"/>
      <c r="S770" s="2"/>
    </row>
    <row r="771" spans="7:19">
      <c r="G771" s="31"/>
      <c r="H771" s="14"/>
      <c r="I771" s="2"/>
      <c r="J771" s="2"/>
      <c r="K771" s="2"/>
      <c r="L771" s="2"/>
      <c r="M771" s="2"/>
      <c r="N771" s="2"/>
      <c r="O771" s="2"/>
      <c r="P771" s="2"/>
      <c r="Q771" s="2"/>
      <c r="R771" s="2"/>
      <c r="S771" s="2"/>
    </row>
    <row r="772" spans="7:19">
      <c r="G772" s="31"/>
      <c r="H772" s="14"/>
      <c r="I772" s="2"/>
      <c r="J772" s="2"/>
      <c r="K772" s="2"/>
      <c r="L772" s="2"/>
      <c r="M772" s="2"/>
      <c r="N772" s="2"/>
      <c r="O772" s="2"/>
      <c r="P772" s="2"/>
      <c r="Q772" s="2"/>
      <c r="R772" s="2"/>
      <c r="S772" s="2"/>
    </row>
    <row r="773" spans="7:19">
      <c r="G773" s="31"/>
      <c r="H773" s="14"/>
      <c r="I773" s="2"/>
      <c r="J773" s="2"/>
      <c r="K773" s="2"/>
      <c r="L773" s="2"/>
      <c r="M773" s="2"/>
      <c r="N773" s="2"/>
      <c r="O773" s="2"/>
      <c r="P773" s="2"/>
      <c r="Q773" s="2"/>
      <c r="R773" s="2"/>
      <c r="S773" s="2"/>
    </row>
    <row r="774" spans="7:19">
      <c r="G774" s="31"/>
      <c r="H774" s="14"/>
      <c r="I774" s="2"/>
      <c r="J774" s="2"/>
      <c r="K774" s="2"/>
      <c r="L774" s="2"/>
      <c r="M774" s="2"/>
      <c r="N774" s="2"/>
      <c r="O774" s="2"/>
      <c r="P774" s="2"/>
      <c r="Q774" s="2"/>
      <c r="R774" s="2"/>
      <c r="S774" s="2"/>
    </row>
    <row r="775" spans="7:19">
      <c r="G775" s="31"/>
      <c r="H775" s="14"/>
      <c r="I775" s="2"/>
      <c r="J775" s="2"/>
      <c r="K775" s="2"/>
      <c r="L775" s="2"/>
      <c r="M775" s="2"/>
      <c r="N775" s="2"/>
      <c r="O775" s="2"/>
      <c r="P775" s="2"/>
      <c r="Q775" s="2"/>
      <c r="R775" s="2"/>
      <c r="S775" s="2"/>
    </row>
    <row r="776" spans="7:19">
      <c r="G776" s="31"/>
      <c r="H776" s="14"/>
      <c r="I776" s="2"/>
      <c r="J776" s="2"/>
      <c r="K776" s="2"/>
      <c r="L776" s="2"/>
      <c r="M776" s="2"/>
      <c r="N776" s="2"/>
      <c r="O776" s="2"/>
      <c r="P776" s="2"/>
      <c r="Q776" s="2"/>
      <c r="R776" s="2"/>
      <c r="S776" s="2"/>
    </row>
    <row r="777" spans="7:19">
      <c r="G777" s="31"/>
      <c r="H777" s="14"/>
      <c r="I777" s="2"/>
      <c r="J777" s="2"/>
      <c r="K777" s="2"/>
      <c r="L777" s="2"/>
      <c r="M777" s="2"/>
      <c r="N777" s="2"/>
      <c r="O777" s="2"/>
      <c r="P777" s="2"/>
      <c r="Q777" s="2"/>
      <c r="R777" s="2"/>
      <c r="S777" s="2"/>
    </row>
    <row r="778" spans="7:19">
      <c r="G778" s="31"/>
      <c r="H778" s="14"/>
      <c r="I778" s="2"/>
      <c r="J778" s="2"/>
      <c r="K778" s="2"/>
      <c r="L778" s="2"/>
      <c r="M778" s="2"/>
      <c r="N778" s="2"/>
      <c r="O778" s="2"/>
      <c r="P778" s="2"/>
      <c r="Q778" s="2"/>
      <c r="R778" s="2"/>
      <c r="S778" s="2"/>
    </row>
    <row r="779" spans="7:19">
      <c r="G779" s="31"/>
      <c r="H779" s="14"/>
      <c r="I779" s="2"/>
      <c r="J779" s="2"/>
      <c r="K779" s="2"/>
      <c r="L779" s="2"/>
      <c r="M779" s="2"/>
      <c r="N779" s="2"/>
      <c r="O779" s="2"/>
      <c r="P779" s="2"/>
      <c r="Q779" s="2"/>
      <c r="R779" s="2"/>
      <c r="S779" s="2"/>
    </row>
    <row r="780" spans="7:19">
      <c r="G780" s="31"/>
      <c r="H780" s="14"/>
      <c r="I780" s="2"/>
      <c r="J780" s="2"/>
      <c r="K780" s="2"/>
      <c r="L780" s="2"/>
      <c r="M780" s="2"/>
      <c r="N780" s="2"/>
      <c r="O780" s="2"/>
      <c r="P780" s="2"/>
      <c r="Q780" s="2"/>
      <c r="R780" s="2"/>
      <c r="S780" s="2"/>
    </row>
    <row r="781" spans="7:19">
      <c r="G781" s="31"/>
      <c r="H781" s="14"/>
      <c r="I781" s="2"/>
      <c r="J781" s="2"/>
      <c r="K781" s="2"/>
      <c r="L781" s="2"/>
      <c r="M781" s="2"/>
      <c r="N781" s="2"/>
      <c r="O781" s="2"/>
      <c r="P781" s="2"/>
      <c r="Q781" s="2"/>
      <c r="R781" s="2"/>
      <c r="S781" s="2"/>
    </row>
    <row r="782" spans="7:19">
      <c r="G782" s="31"/>
      <c r="H782" s="14"/>
      <c r="I782" s="2"/>
      <c r="J782" s="2"/>
      <c r="K782" s="2"/>
      <c r="L782" s="2"/>
      <c r="M782" s="2"/>
      <c r="N782" s="2"/>
      <c r="O782" s="2"/>
      <c r="P782" s="2"/>
      <c r="Q782" s="2"/>
      <c r="R782" s="2"/>
      <c r="S782" s="2"/>
    </row>
    <row r="783" spans="7:19">
      <c r="G783" s="31"/>
      <c r="H783" s="14"/>
      <c r="I783" s="2"/>
      <c r="J783" s="2"/>
      <c r="K783" s="2"/>
      <c r="L783" s="2"/>
      <c r="M783" s="2"/>
      <c r="N783" s="2"/>
      <c r="O783" s="2"/>
      <c r="P783" s="2"/>
      <c r="Q783" s="2"/>
      <c r="R783" s="2"/>
      <c r="S783" s="2"/>
    </row>
    <row r="784" spans="7:19">
      <c r="G784" s="31"/>
      <c r="H784" s="14"/>
      <c r="I784" s="2"/>
      <c r="J784" s="2"/>
      <c r="K784" s="2"/>
      <c r="L784" s="2"/>
      <c r="M784" s="2"/>
      <c r="N784" s="2"/>
      <c r="O784" s="2"/>
      <c r="P784" s="2"/>
      <c r="Q784" s="2"/>
      <c r="R784" s="2"/>
      <c r="S784" s="2"/>
    </row>
    <row r="785" spans="7:19">
      <c r="G785" s="31"/>
      <c r="H785" s="14"/>
      <c r="I785" s="2"/>
      <c r="J785" s="2"/>
      <c r="K785" s="2"/>
      <c r="L785" s="2"/>
      <c r="M785" s="2"/>
      <c r="N785" s="2"/>
      <c r="O785" s="2"/>
      <c r="P785" s="2"/>
      <c r="Q785" s="2"/>
      <c r="R785" s="2"/>
      <c r="S785" s="2"/>
    </row>
    <row r="786" spans="7:19">
      <c r="G786" s="31"/>
      <c r="H786" s="14"/>
      <c r="I786" s="2"/>
      <c r="J786" s="2"/>
      <c r="K786" s="2"/>
      <c r="L786" s="2"/>
      <c r="M786" s="2"/>
      <c r="N786" s="2"/>
      <c r="O786" s="2"/>
      <c r="P786" s="2"/>
      <c r="Q786" s="2"/>
      <c r="R786" s="2"/>
      <c r="S786" s="2"/>
    </row>
    <row r="787" spans="7:19">
      <c r="G787" s="31"/>
      <c r="H787" s="14"/>
      <c r="I787" s="2"/>
      <c r="J787" s="2"/>
      <c r="K787" s="2"/>
      <c r="L787" s="2"/>
      <c r="M787" s="2"/>
      <c r="N787" s="2"/>
      <c r="O787" s="2"/>
      <c r="P787" s="2"/>
      <c r="Q787" s="2"/>
      <c r="R787" s="2"/>
      <c r="S787" s="2"/>
    </row>
    <row r="788" spans="7:19">
      <c r="G788" s="31"/>
      <c r="H788" s="14"/>
      <c r="I788" s="2"/>
      <c r="J788" s="2"/>
      <c r="K788" s="2"/>
      <c r="L788" s="2"/>
      <c r="M788" s="2"/>
      <c r="N788" s="2"/>
      <c r="O788" s="2"/>
      <c r="P788" s="2"/>
      <c r="Q788" s="2"/>
      <c r="R788" s="2"/>
      <c r="S788" s="2"/>
    </row>
    <row r="789" spans="7:19">
      <c r="G789" s="31"/>
      <c r="H789" s="14"/>
      <c r="I789" s="2"/>
      <c r="J789" s="2"/>
      <c r="K789" s="2"/>
      <c r="L789" s="2"/>
      <c r="M789" s="2"/>
      <c r="N789" s="2"/>
      <c r="O789" s="2"/>
      <c r="P789" s="2"/>
      <c r="Q789" s="2"/>
      <c r="R789" s="2"/>
      <c r="S789" s="2"/>
    </row>
    <row r="790" spans="7:19">
      <c r="G790" s="31"/>
      <c r="H790" s="14"/>
      <c r="I790" s="2"/>
      <c r="J790" s="2"/>
      <c r="K790" s="2"/>
      <c r="L790" s="2"/>
      <c r="M790" s="2"/>
      <c r="N790" s="2"/>
      <c r="O790" s="2"/>
      <c r="P790" s="2"/>
      <c r="Q790" s="2"/>
      <c r="R790" s="2"/>
      <c r="S790" s="2"/>
    </row>
    <row r="791" spans="7:19">
      <c r="G791" s="31"/>
      <c r="H791" s="14"/>
      <c r="I791" s="2"/>
      <c r="J791" s="2"/>
      <c r="K791" s="2"/>
      <c r="L791" s="2"/>
      <c r="M791" s="2"/>
      <c r="N791" s="2"/>
      <c r="O791" s="2"/>
      <c r="P791" s="2"/>
      <c r="Q791" s="2"/>
      <c r="R791" s="2"/>
      <c r="S791" s="2"/>
    </row>
    <row r="792" spans="7:19">
      <c r="G792" s="31"/>
      <c r="H792" s="14"/>
      <c r="I792" s="2"/>
      <c r="J792" s="2"/>
      <c r="K792" s="2"/>
      <c r="L792" s="2"/>
      <c r="M792" s="2"/>
      <c r="N792" s="2"/>
      <c r="O792" s="2"/>
      <c r="P792" s="2"/>
      <c r="Q792" s="2"/>
      <c r="R792" s="2"/>
      <c r="S792" s="2"/>
    </row>
    <row r="793" spans="7:19">
      <c r="G793" s="31"/>
      <c r="H793" s="14"/>
      <c r="I793" s="2"/>
      <c r="J793" s="2"/>
      <c r="K793" s="2"/>
      <c r="L793" s="2"/>
      <c r="M793" s="2"/>
      <c r="N793" s="2"/>
      <c r="O793" s="2"/>
      <c r="P793" s="2"/>
      <c r="Q793" s="2"/>
      <c r="R793" s="2"/>
      <c r="S793" s="2"/>
    </row>
    <row r="794" spans="7:19">
      <c r="G794" s="31"/>
      <c r="H794" s="14"/>
      <c r="I794" s="2"/>
      <c r="J794" s="2"/>
      <c r="K794" s="2"/>
      <c r="L794" s="2"/>
      <c r="M794" s="2"/>
      <c r="N794" s="2"/>
      <c r="O794" s="2"/>
      <c r="P794" s="2"/>
      <c r="Q794" s="2"/>
      <c r="R794" s="2"/>
      <c r="S794" s="2"/>
    </row>
    <row r="795" spans="7:19">
      <c r="G795" s="31"/>
      <c r="H795" s="14"/>
      <c r="I795" s="2"/>
      <c r="J795" s="2"/>
      <c r="K795" s="2"/>
      <c r="L795" s="2"/>
      <c r="M795" s="2"/>
      <c r="N795" s="2"/>
      <c r="O795" s="2"/>
      <c r="P795" s="2"/>
      <c r="Q795" s="2"/>
      <c r="R795" s="2"/>
      <c r="S795" s="2"/>
    </row>
    <row r="796" spans="7:19">
      <c r="G796" s="31"/>
      <c r="H796" s="14"/>
      <c r="I796" s="2"/>
      <c r="J796" s="2"/>
      <c r="K796" s="2"/>
      <c r="L796" s="2"/>
      <c r="M796" s="2"/>
      <c r="N796" s="2"/>
      <c r="O796" s="2"/>
      <c r="P796" s="2"/>
      <c r="Q796" s="2"/>
      <c r="R796" s="2"/>
      <c r="S796" s="2"/>
    </row>
    <row r="797" spans="7:19">
      <c r="G797" s="31"/>
      <c r="H797" s="14"/>
      <c r="I797" s="2"/>
      <c r="J797" s="2"/>
      <c r="K797" s="2"/>
      <c r="L797" s="2"/>
      <c r="M797" s="2"/>
      <c r="N797" s="2"/>
      <c r="O797" s="2"/>
      <c r="P797" s="2"/>
      <c r="Q797" s="2"/>
      <c r="R797" s="2"/>
      <c r="S797" s="2"/>
    </row>
    <row r="798" spans="7:19">
      <c r="G798" s="31"/>
      <c r="H798" s="14"/>
      <c r="I798" s="2"/>
      <c r="J798" s="2"/>
      <c r="K798" s="2"/>
      <c r="L798" s="2"/>
      <c r="M798" s="2"/>
      <c r="N798" s="2"/>
      <c r="O798" s="2"/>
      <c r="P798" s="2"/>
      <c r="Q798" s="2"/>
      <c r="R798" s="2"/>
      <c r="S798" s="2"/>
    </row>
    <row r="799" spans="7:19">
      <c r="G799" s="31"/>
      <c r="H799" s="14"/>
      <c r="I799" s="2"/>
      <c r="J799" s="2"/>
      <c r="K799" s="2"/>
      <c r="L799" s="2"/>
      <c r="M799" s="2"/>
      <c r="N799" s="2"/>
      <c r="O799" s="2"/>
      <c r="P799" s="2"/>
      <c r="Q799" s="2"/>
      <c r="R799" s="2"/>
      <c r="S799" s="2"/>
    </row>
    <row r="800" spans="7:19">
      <c r="G800" s="31"/>
      <c r="H800" s="14"/>
      <c r="I800" s="2"/>
      <c r="J800" s="2"/>
      <c r="K800" s="2"/>
      <c r="L800" s="2"/>
      <c r="M800" s="2"/>
      <c r="N800" s="2"/>
      <c r="O800" s="2"/>
      <c r="P800" s="2"/>
      <c r="Q800" s="2"/>
      <c r="R800" s="2"/>
      <c r="S800" s="2"/>
    </row>
    <row r="801" spans="7:19">
      <c r="G801" s="31"/>
      <c r="H801" s="14"/>
      <c r="I801" s="2"/>
      <c r="J801" s="2"/>
      <c r="K801" s="2"/>
      <c r="L801" s="2"/>
      <c r="M801" s="2"/>
      <c r="N801" s="2"/>
      <c r="O801" s="2"/>
      <c r="P801" s="2"/>
      <c r="Q801" s="2"/>
      <c r="R801" s="2"/>
      <c r="S801" s="2"/>
    </row>
    <row r="802" spans="7:19">
      <c r="G802" s="31"/>
      <c r="H802" s="14"/>
      <c r="I802" s="2"/>
      <c r="J802" s="2"/>
      <c r="K802" s="2"/>
      <c r="L802" s="2"/>
      <c r="M802" s="2"/>
      <c r="N802" s="2"/>
      <c r="O802" s="2"/>
      <c r="P802" s="2"/>
      <c r="Q802" s="2"/>
      <c r="R802" s="2"/>
      <c r="S802" s="2"/>
    </row>
    <row r="803" spans="7:19">
      <c r="G803" s="31"/>
      <c r="H803" s="14"/>
      <c r="I803" s="2"/>
      <c r="J803" s="2"/>
      <c r="K803" s="2"/>
      <c r="L803" s="2"/>
      <c r="M803" s="2"/>
      <c r="N803" s="2"/>
      <c r="O803" s="2"/>
      <c r="P803" s="2"/>
      <c r="Q803" s="2"/>
      <c r="R803" s="2"/>
      <c r="S803" s="2"/>
    </row>
    <row r="804" spans="7:19">
      <c r="G804" s="31"/>
      <c r="H804" s="14"/>
      <c r="I804" s="2"/>
      <c r="J804" s="2"/>
      <c r="K804" s="2"/>
      <c r="L804" s="2"/>
      <c r="M804" s="2"/>
      <c r="N804" s="2"/>
      <c r="O804" s="2"/>
      <c r="P804" s="2"/>
      <c r="Q804" s="2"/>
      <c r="R804" s="2"/>
      <c r="S804" s="2"/>
    </row>
    <row r="805" spans="7:19">
      <c r="G805" s="31"/>
      <c r="H805" s="14"/>
      <c r="I805" s="2"/>
      <c r="J805" s="2"/>
      <c r="K805" s="2"/>
      <c r="L805" s="2"/>
      <c r="M805" s="2"/>
      <c r="N805" s="2"/>
      <c r="O805" s="2"/>
      <c r="P805" s="2"/>
      <c r="Q805" s="2"/>
      <c r="R805" s="2"/>
      <c r="S805" s="2"/>
    </row>
    <row r="806" spans="7:19">
      <c r="G806" s="31"/>
      <c r="H806" s="14"/>
      <c r="I806" s="2"/>
      <c r="J806" s="2"/>
      <c r="K806" s="2"/>
      <c r="L806" s="2"/>
      <c r="M806" s="2"/>
      <c r="N806" s="2"/>
      <c r="O806" s="2"/>
      <c r="P806" s="2"/>
      <c r="Q806" s="2"/>
      <c r="R806" s="2"/>
      <c r="S806" s="2"/>
    </row>
    <row r="807" spans="7:19">
      <c r="G807" s="31"/>
      <c r="H807" s="14"/>
      <c r="I807" s="2"/>
      <c r="J807" s="2"/>
      <c r="K807" s="2"/>
      <c r="L807" s="2"/>
      <c r="M807" s="2"/>
      <c r="N807" s="2"/>
      <c r="O807" s="2"/>
      <c r="P807" s="2"/>
      <c r="Q807" s="2"/>
      <c r="R807" s="2"/>
      <c r="S807" s="2"/>
    </row>
    <row r="808" spans="7:19">
      <c r="G808" s="31"/>
      <c r="H808" s="14"/>
      <c r="I808" s="2"/>
      <c r="J808" s="2"/>
      <c r="K808" s="2"/>
      <c r="L808" s="2"/>
      <c r="M808" s="2"/>
      <c r="N808" s="2"/>
      <c r="O808" s="2"/>
      <c r="P808" s="2"/>
      <c r="Q808" s="2"/>
      <c r="R808" s="2"/>
      <c r="S808" s="2"/>
    </row>
    <row r="809" spans="7:19">
      <c r="G809" s="31"/>
      <c r="H809" s="14"/>
      <c r="I809" s="2"/>
      <c r="J809" s="2"/>
      <c r="K809" s="2"/>
      <c r="L809" s="2"/>
      <c r="M809" s="2"/>
      <c r="N809" s="2"/>
      <c r="O809" s="2"/>
      <c r="P809" s="2"/>
      <c r="Q809" s="2"/>
      <c r="R809" s="2"/>
      <c r="S809" s="2"/>
    </row>
    <row r="810" spans="7:19">
      <c r="G810" s="31"/>
      <c r="H810" s="14"/>
      <c r="I810" s="2"/>
      <c r="J810" s="2"/>
      <c r="K810" s="2"/>
      <c r="L810" s="2"/>
      <c r="M810" s="2"/>
      <c r="N810" s="2"/>
      <c r="O810" s="2"/>
      <c r="P810" s="2"/>
      <c r="Q810" s="2"/>
      <c r="R810" s="2"/>
      <c r="S810" s="2"/>
    </row>
    <row r="811" spans="7:19">
      <c r="G811" s="31"/>
      <c r="H811" s="14"/>
      <c r="I811" s="2"/>
      <c r="J811" s="2"/>
      <c r="K811" s="2"/>
      <c r="L811" s="2"/>
      <c r="M811" s="2"/>
      <c r="N811" s="2"/>
      <c r="O811" s="2"/>
      <c r="P811" s="2"/>
      <c r="Q811" s="2"/>
      <c r="R811" s="2"/>
      <c r="S811" s="2"/>
    </row>
    <row r="812" spans="7:19">
      <c r="G812" s="31"/>
      <c r="H812" s="14"/>
      <c r="I812" s="2"/>
      <c r="J812" s="2"/>
      <c r="K812" s="2"/>
      <c r="L812" s="2"/>
      <c r="M812" s="2"/>
      <c r="N812" s="2"/>
      <c r="O812" s="2"/>
      <c r="P812" s="2"/>
      <c r="Q812" s="2"/>
      <c r="R812" s="2"/>
      <c r="S812" s="2"/>
    </row>
    <row r="813" spans="7:19">
      <c r="G813" s="31"/>
      <c r="H813" s="14"/>
      <c r="I813" s="2"/>
      <c r="J813" s="2"/>
      <c r="K813" s="2"/>
      <c r="L813" s="2"/>
      <c r="M813" s="2"/>
      <c r="N813" s="2"/>
      <c r="O813" s="2"/>
      <c r="P813" s="2"/>
      <c r="Q813" s="2"/>
      <c r="R813" s="2"/>
      <c r="S813" s="2"/>
    </row>
    <row r="814" spans="7:19">
      <c r="G814" s="31"/>
      <c r="H814" s="14"/>
      <c r="I814" s="2"/>
      <c r="J814" s="2"/>
      <c r="K814" s="2"/>
      <c r="L814" s="2"/>
      <c r="M814" s="2"/>
      <c r="N814" s="2"/>
      <c r="O814" s="2"/>
      <c r="P814" s="2"/>
      <c r="Q814" s="2"/>
      <c r="R814" s="2"/>
      <c r="S814" s="2"/>
    </row>
    <row r="815" spans="7:19">
      <c r="G815" s="31"/>
      <c r="H815" s="14"/>
      <c r="I815" s="2"/>
      <c r="J815" s="2"/>
      <c r="K815" s="2"/>
      <c r="L815" s="2"/>
      <c r="M815" s="2"/>
      <c r="N815" s="2"/>
      <c r="O815" s="2"/>
      <c r="P815" s="2"/>
      <c r="Q815" s="2"/>
      <c r="R815" s="2"/>
      <c r="S815" s="2"/>
    </row>
    <row r="816" spans="7:19">
      <c r="G816" s="31"/>
      <c r="H816" s="14"/>
      <c r="I816" s="2"/>
      <c r="J816" s="2"/>
      <c r="K816" s="2"/>
      <c r="L816" s="2"/>
      <c r="M816" s="2"/>
      <c r="N816" s="2"/>
      <c r="O816" s="2"/>
      <c r="P816" s="2"/>
      <c r="Q816" s="2"/>
      <c r="R816" s="2"/>
      <c r="S816" s="2"/>
    </row>
    <row r="817" spans="7:19">
      <c r="G817" s="31"/>
      <c r="H817" s="14"/>
      <c r="I817" s="2"/>
      <c r="J817" s="2"/>
      <c r="K817" s="2"/>
      <c r="L817" s="2"/>
      <c r="M817" s="2"/>
      <c r="N817" s="2"/>
      <c r="O817" s="2"/>
      <c r="P817" s="2"/>
      <c r="Q817" s="2"/>
      <c r="R817" s="2"/>
      <c r="S817" s="2"/>
    </row>
    <row r="818" spans="7:19">
      <c r="G818" s="31"/>
      <c r="H818" s="14"/>
      <c r="I818" s="2"/>
      <c r="J818" s="2"/>
      <c r="K818" s="2"/>
      <c r="L818" s="2"/>
      <c r="M818" s="2"/>
      <c r="N818" s="2"/>
      <c r="O818" s="2"/>
      <c r="P818" s="2"/>
      <c r="Q818" s="2"/>
      <c r="R818" s="2"/>
      <c r="S818" s="2"/>
    </row>
    <row r="819" spans="7:19">
      <c r="G819" s="31"/>
      <c r="H819" s="14"/>
      <c r="I819" s="2"/>
      <c r="J819" s="2"/>
      <c r="K819" s="2"/>
      <c r="L819" s="2"/>
      <c r="M819" s="2"/>
      <c r="N819" s="2"/>
      <c r="O819" s="2"/>
      <c r="P819" s="2"/>
      <c r="Q819" s="2"/>
      <c r="R819" s="2"/>
      <c r="S819" s="2"/>
    </row>
    <row r="820" spans="7:19">
      <c r="G820" s="31"/>
      <c r="H820" s="14"/>
      <c r="I820" s="2"/>
      <c r="J820" s="2"/>
      <c r="K820" s="2"/>
      <c r="L820" s="2"/>
      <c r="M820" s="2"/>
      <c r="N820" s="2"/>
      <c r="O820" s="2"/>
      <c r="P820" s="2"/>
      <c r="Q820" s="2"/>
      <c r="R820" s="2"/>
      <c r="S820" s="2"/>
    </row>
    <row r="821" spans="7:19">
      <c r="G821" s="31"/>
      <c r="H821" s="14"/>
      <c r="I821" s="2"/>
      <c r="J821" s="2"/>
      <c r="K821" s="2"/>
      <c r="L821" s="2"/>
      <c r="M821" s="2"/>
      <c r="N821" s="2"/>
      <c r="O821" s="2"/>
      <c r="P821" s="2"/>
      <c r="Q821" s="2"/>
      <c r="R821" s="2"/>
      <c r="S821" s="2"/>
    </row>
    <row r="822" spans="7:19">
      <c r="G822" s="31"/>
      <c r="H822" s="14"/>
      <c r="I822" s="2"/>
      <c r="J822" s="2"/>
      <c r="K822" s="2"/>
      <c r="L822" s="2"/>
      <c r="M822" s="2"/>
      <c r="N822" s="2"/>
      <c r="O822" s="2"/>
      <c r="P822" s="2"/>
      <c r="Q822" s="2"/>
      <c r="R822" s="2"/>
      <c r="S822" s="2"/>
    </row>
    <row r="823" spans="7:19">
      <c r="G823" s="31"/>
      <c r="H823" s="14"/>
      <c r="I823" s="2"/>
      <c r="J823" s="2"/>
      <c r="K823" s="2"/>
      <c r="L823" s="2"/>
      <c r="M823" s="2"/>
      <c r="N823" s="2"/>
      <c r="O823" s="2"/>
      <c r="P823" s="2"/>
      <c r="Q823" s="2"/>
      <c r="R823" s="2"/>
      <c r="S823" s="2"/>
    </row>
    <row r="824" spans="7:19">
      <c r="G824" s="31"/>
      <c r="H824" s="14"/>
      <c r="I824" s="2"/>
      <c r="J824" s="2"/>
      <c r="K824" s="2"/>
      <c r="L824" s="2"/>
      <c r="M824" s="2"/>
      <c r="N824" s="2"/>
      <c r="O824" s="2"/>
      <c r="P824" s="2"/>
      <c r="Q824" s="2"/>
      <c r="R824" s="2"/>
      <c r="S824" s="2"/>
    </row>
    <row r="825" spans="7:19">
      <c r="G825" s="31"/>
      <c r="H825" s="14"/>
      <c r="I825" s="2"/>
      <c r="J825" s="2"/>
      <c r="K825" s="2"/>
      <c r="L825" s="2"/>
      <c r="M825" s="2"/>
      <c r="N825" s="2"/>
      <c r="O825" s="2"/>
      <c r="P825" s="2"/>
      <c r="Q825" s="2"/>
      <c r="R825" s="2"/>
      <c r="S825" s="2"/>
    </row>
    <row r="826" spans="7:19">
      <c r="G826" s="31"/>
      <c r="H826" s="14"/>
      <c r="I826" s="2"/>
      <c r="J826" s="2"/>
      <c r="K826" s="2"/>
      <c r="L826" s="2"/>
      <c r="M826" s="2"/>
      <c r="N826" s="2"/>
      <c r="O826" s="2"/>
      <c r="P826" s="2"/>
      <c r="Q826" s="2"/>
      <c r="R826" s="2"/>
      <c r="S826" s="2"/>
    </row>
    <row r="827" spans="7:19">
      <c r="G827" s="31"/>
      <c r="H827" s="14"/>
      <c r="I827" s="2"/>
      <c r="J827" s="2"/>
      <c r="K827" s="2"/>
      <c r="L827" s="2"/>
      <c r="M827" s="2"/>
      <c r="N827" s="2"/>
      <c r="O827" s="2"/>
      <c r="P827" s="2"/>
      <c r="Q827" s="2"/>
      <c r="R827" s="2"/>
      <c r="S827" s="2"/>
    </row>
    <row r="828" spans="7:19">
      <c r="G828" s="31"/>
      <c r="H828" s="14"/>
      <c r="I828" s="2"/>
      <c r="J828" s="2"/>
      <c r="K828" s="2"/>
      <c r="L828" s="2"/>
      <c r="M828" s="2"/>
      <c r="N828" s="2"/>
      <c r="O828" s="2"/>
      <c r="P828" s="2"/>
      <c r="Q828" s="2"/>
      <c r="R828" s="2"/>
      <c r="S828" s="2"/>
    </row>
    <row r="829" spans="7:19">
      <c r="G829" s="31"/>
      <c r="H829" s="14"/>
      <c r="I829" s="2"/>
      <c r="J829" s="2"/>
      <c r="K829" s="2"/>
      <c r="L829" s="2"/>
      <c r="M829" s="2"/>
      <c r="N829" s="2"/>
      <c r="O829" s="2"/>
      <c r="P829" s="2"/>
      <c r="Q829" s="2"/>
      <c r="R829" s="2"/>
      <c r="S829" s="2"/>
    </row>
    <row r="830" spans="7:19">
      <c r="G830" s="31"/>
      <c r="H830" s="14"/>
      <c r="I830" s="2"/>
      <c r="J830" s="2"/>
      <c r="K830" s="2"/>
      <c r="L830" s="2"/>
      <c r="M830" s="2"/>
      <c r="N830" s="2"/>
      <c r="O830" s="2"/>
      <c r="P830" s="2"/>
      <c r="Q830" s="2"/>
      <c r="R830" s="2"/>
      <c r="S830" s="2"/>
    </row>
    <row r="831" spans="7:19">
      <c r="G831" s="31"/>
      <c r="H831" s="14"/>
      <c r="I831" s="2"/>
      <c r="J831" s="2"/>
      <c r="K831" s="2"/>
      <c r="L831" s="2"/>
      <c r="M831" s="2"/>
      <c r="N831" s="2"/>
      <c r="O831" s="2"/>
      <c r="P831" s="2"/>
      <c r="Q831" s="2"/>
      <c r="R831" s="2"/>
      <c r="S831" s="2"/>
    </row>
    <row r="832" spans="7:19">
      <c r="G832" s="31"/>
      <c r="H832" s="14"/>
      <c r="I832" s="2"/>
      <c r="J832" s="2"/>
      <c r="K832" s="2"/>
      <c r="L832" s="2"/>
      <c r="M832" s="2"/>
      <c r="N832" s="2"/>
      <c r="O832" s="2"/>
      <c r="P832" s="2"/>
      <c r="Q832" s="2"/>
      <c r="R832" s="2"/>
      <c r="S832" s="2"/>
    </row>
    <row r="833" spans="7:19">
      <c r="G833" s="31"/>
      <c r="H833" s="14"/>
      <c r="I833" s="2"/>
      <c r="J833" s="2"/>
      <c r="K833" s="2"/>
      <c r="L833" s="2"/>
      <c r="M833" s="2"/>
      <c r="N833" s="2"/>
      <c r="O833" s="2"/>
      <c r="P833" s="2"/>
      <c r="Q833" s="2"/>
      <c r="R833" s="2"/>
      <c r="S833" s="2"/>
    </row>
    <row r="834" spans="7:19">
      <c r="G834" s="31"/>
      <c r="H834" s="14"/>
      <c r="I834" s="2"/>
      <c r="J834" s="2"/>
      <c r="K834" s="2"/>
      <c r="L834" s="2"/>
      <c r="M834" s="2"/>
      <c r="N834" s="2"/>
      <c r="O834" s="2"/>
      <c r="P834" s="2"/>
      <c r="Q834" s="2"/>
      <c r="R834" s="2"/>
      <c r="S834" s="2"/>
    </row>
    <row r="835" spans="7:19">
      <c r="G835" s="31"/>
      <c r="H835" s="14"/>
      <c r="I835" s="2"/>
      <c r="J835" s="2"/>
      <c r="K835" s="2"/>
      <c r="L835" s="2"/>
      <c r="M835" s="2"/>
      <c r="N835" s="2"/>
      <c r="O835" s="2"/>
      <c r="P835" s="2"/>
      <c r="Q835" s="2"/>
      <c r="R835" s="2"/>
      <c r="S835" s="2"/>
    </row>
    <row r="836" spans="7:19">
      <c r="G836" s="31"/>
      <c r="H836" s="14"/>
      <c r="I836" s="2"/>
      <c r="J836" s="2"/>
      <c r="K836" s="2"/>
      <c r="L836" s="2"/>
      <c r="M836" s="2"/>
      <c r="N836" s="2"/>
      <c r="O836" s="2"/>
      <c r="P836" s="2"/>
      <c r="Q836" s="2"/>
      <c r="R836" s="2"/>
      <c r="S836" s="2"/>
    </row>
    <row r="837" spans="7:19">
      <c r="G837" s="31"/>
      <c r="H837" s="14"/>
      <c r="I837" s="2"/>
      <c r="J837" s="2"/>
      <c r="K837" s="2"/>
      <c r="L837" s="2"/>
      <c r="M837" s="2"/>
      <c r="N837" s="2"/>
      <c r="O837" s="2"/>
      <c r="P837" s="2"/>
      <c r="Q837" s="2"/>
      <c r="R837" s="2"/>
      <c r="S837" s="2"/>
    </row>
    <row r="838" spans="7:19">
      <c r="G838" s="31"/>
      <c r="H838" s="14"/>
      <c r="I838" s="2"/>
      <c r="J838" s="2"/>
      <c r="K838" s="2"/>
      <c r="L838" s="2"/>
      <c r="M838" s="2"/>
      <c r="N838" s="2"/>
      <c r="O838" s="2"/>
      <c r="P838" s="2"/>
      <c r="Q838" s="2"/>
      <c r="R838" s="2"/>
      <c r="S838" s="2"/>
    </row>
    <row r="839" spans="7:19">
      <c r="G839" s="31"/>
      <c r="H839" s="14"/>
      <c r="I839" s="2"/>
      <c r="J839" s="2"/>
      <c r="K839" s="2"/>
      <c r="L839" s="2"/>
      <c r="M839" s="2"/>
      <c r="N839" s="2"/>
      <c r="O839" s="2"/>
      <c r="P839" s="2"/>
      <c r="Q839" s="2"/>
      <c r="R839" s="2"/>
      <c r="S839" s="2"/>
    </row>
    <row r="840" spans="7:19">
      <c r="G840" s="31"/>
      <c r="H840" s="14"/>
      <c r="I840" s="2"/>
      <c r="J840" s="2"/>
      <c r="K840" s="2"/>
      <c r="L840" s="2"/>
      <c r="M840" s="2"/>
      <c r="N840" s="2"/>
      <c r="O840" s="2"/>
      <c r="P840" s="2"/>
      <c r="Q840" s="2"/>
      <c r="R840" s="2"/>
      <c r="S840" s="2"/>
    </row>
    <row r="841" spans="7:19">
      <c r="G841" s="31"/>
      <c r="H841" s="14"/>
      <c r="I841" s="2"/>
      <c r="J841" s="2"/>
      <c r="K841" s="2"/>
      <c r="L841" s="2"/>
      <c r="M841" s="2"/>
      <c r="N841" s="2"/>
      <c r="O841" s="2"/>
      <c r="P841" s="2"/>
      <c r="Q841" s="2"/>
      <c r="R841" s="2"/>
      <c r="S841" s="2"/>
    </row>
    <row r="842" spans="7:19">
      <c r="G842" s="31"/>
      <c r="H842" s="14"/>
      <c r="I842" s="2"/>
      <c r="J842" s="2"/>
      <c r="K842" s="2"/>
      <c r="L842" s="2"/>
      <c r="M842" s="2"/>
      <c r="N842" s="2"/>
      <c r="O842" s="2"/>
      <c r="P842" s="2"/>
      <c r="Q842" s="2"/>
      <c r="R842" s="2"/>
      <c r="S842" s="2"/>
    </row>
    <row r="843" spans="7:19">
      <c r="G843" s="31"/>
      <c r="H843" s="14"/>
      <c r="I843" s="2"/>
      <c r="J843" s="2"/>
      <c r="K843" s="2"/>
      <c r="L843" s="2"/>
      <c r="M843" s="2"/>
      <c r="N843" s="2"/>
      <c r="O843" s="2"/>
      <c r="P843" s="2"/>
      <c r="Q843" s="2"/>
      <c r="R843" s="2"/>
      <c r="S843" s="2"/>
    </row>
    <row r="844" spans="7:19">
      <c r="G844" s="31"/>
      <c r="H844" s="14"/>
      <c r="I844" s="2"/>
      <c r="J844" s="2"/>
      <c r="K844" s="2"/>
      <c r="L844" s="2"/>
      <c r="M844" s="2"/>
      <c r="N844" s="2"/>
      <c r="O844" s="2"/>
      <c r="P844" s="2"/>
      <c r="Q844" s="2"/>
      <c r="R844" s="2"/>
      <c r="S844" s="2"/>
    </row>
    <row r="845" spans="7:19">
      <c r="G845" s="31"/>
      <c r="H845" s="14"/>
      <c r="I845" s="2"/>
      <c r="J845" s="2"/>
      <c r="K845" s="2"/>
      <c r="L845" s="2"/>
      <c r="M845" s="2"/>
      <c r="N845" s="2"/>
      <c r="O845" s="2"/>
      <c r="P845" s="2"/>
      <c r="Q845" s="2"/>
      <c r="R845" s="2"/>
      <c r="S845" s="2"/>
    </row>
    <row r="846" spans="7:19">
      <c r="G846" s="31"/>
      <c r="H846" s="14"/>
      <c r="I846" s="2"/>
      <c r="J846" s="2"/>
      <c r="K846" s="2"/>
      <c r="L846" s="2"/>
      <c r="M846" s="2"/>
      <c r="N846" s="2"/>
      <c r="O846" s="2"/>
      <c r="P846" s="2"/>
      <c r="Q846" s="2"/>
      <c r="R846" s="2"/>
      <c r="S846" s="2"/>
    </row>
    <row r="847" spans="7:19">
      <c r="G847" s="31"/>
      <c r="H847" s="14"/>
      <c r="I847" s="2"/>
      <c r="J847" s="2"/>
      <c r="K847" s="2"/>
      <c r="L847" s="2"/>
      <c r="M847" s="2"/>
      <c r="N847" s="2"/>
      <c r="O847" s="2"/>
      <c r="P847" s="2"/>
      <c r="Q847" s="2"/>
      <c r="R847" s="2"/>
      <c r="S847" s="2"/>
    </row>
    <row r="848" spans="7:19">
      <c r="G848" s="31"/>
      <c r="H848" s="14"/>
      <c r="I848" s="2"/>
      <c r="J848" s="2"/>
      <c r="K848" s="2"/>
      <c r="L848" s="2"/>
      <c r="M848" s="2"/>
      <c r="N848" s="2"/>
      <c r="O848" s="2"/>
      <c r="P848" s="2"/>
      <c r="Q848" s="2"/>
      <c r="R848" s="2"/>
      <c r="S848" s="2"/>
    </row>
    <row r="849" spans="7:19">
      <c r="G849" s="31"/>
      <c r="H849" s="14"/>
      <c r="I849" s="2"/>
      <c r="J849" s="2"/>
      <c r="K849" s="2"/>
      <c r="L849" s="2"/>
      <c r="M849" s="2"/>
      <c r="N849" s="2"/>
      <c r="O849" s="2"/>
      <c r="P849" s="2"/>
      <c r="Q849" s="2"/>
      <c r="R849" s="2"/>
      <c r="S849" s="2"/>
    </row>
    <row r="850" spans="7:19">
      <c r="G850" s="31"/>
      <c r="H850" s="14"/>
      <c r="I850" s="2"/>
      <c r="J850" s="2"/>
      <c r="K850" s="2"/>
      <c r="L850" s="2"/>
      <c r="M850" s="2"/>
      <c r="N850" s="2"/>
      <c r="O850" s="2"/>
      <c r="P850" s="2"/>
      <c r="Q850" s="2"/>
      <c r="R850" s="2"/>
      <c r="S850" s="2"/>
    </row>
    <row r="851" spans="7:19">
      <c r="G851" s="31"/>
      <c r="H851" s="14"/>
      <c r="I851" s="2"/>
      <c r="J851" s="2"/>
      <c r="K851" s="2"/>
      <c r="L851" s="2"/>
      <c r="M851" s="2"/>
      <c r="N851" s="2"/>
      <c r="O851" s="2"/>
      <c r="P851" s="2"/>
      <c r="Q851" s="2"/>
      <c r="R851" s="2"/>
      <c r="S851" s="2"/>
    </row>
    <row r="852" spans="7:19">
      <c r="G852" s="31"/>
      <c r="H852" s="14"/>
      <c r="I852" s="2"/>
      <c r="J852" s="2"/>
      <c r="K852" s="2"/>
      <c r="L852" s="2"/>
      <c r="M852" s="2"/>
      <c r="N852" s="2"/>
      <c r="O852" s="2"/>
      <c r="P852" s="2"/>
      <c r="Q852" s="2"/>
      <c r="R852" s="2"/>
      <c r="S852" s="2"/>
    </row>
    <row r="853" spans="7:19">
      <c r="G853" s="31"/>
      <c r="H853" s="14"/>
      <c r="I853" s="2"/>
      <c r="J853" s="2"/>
      <c r="K853" s="2"/>
      <c r="L853" s="2"/>
      <c r="M853" s="2"/>
      <c r="N853" s="2"/>
      <c r="O853" s="2"/>
      <c r="P853" s="2"/>
      <c r="Q853" s="2"/>
      <c r="R853" s="2"/>
      <c r="S853" s="2"/>
    </row>
    <row r="854" spans="7:19">
      <c r="G854" s="31"/>
      <c r="H854" s="14"/>
      <c r="I854" s="2"/>
      <c r="J854" s="2"/>
      <c r="K854" s="2"/>
      <c r="L854" s="2"/>
      <c r="M854" s="2"/>
      <c r="N854" s="2"/>
      <c r="O854" s="2"/>
      <c r="P854" s="2"/>
      <c r="Q854" s="2"/>
      <c r="R854" s="2"/>
      <c r="S854" s="2"/>
    </row>
    <row r="855" spans="7:19">
      <c r="G855" s="31"/>
      <c r="H855" s="14"/>
      <c r="I855" s="2"/>
      <c r="J855" s="2"/>
      <c r="K855" s="2"/>
      <c r="L855" s="2"/>
      <c r="M855" s="2"/>
      <c r="N855" s="2"/>
      <c r="O855" s="2"/>
      <c r="P855" s="2"/>
      <c r="Q855" s="2"/>
      <c r="R855" s="2"/>
      <c r="S855" s="2"/>
    </row>
    <row r="856" spans="7:19">
      <c r="G856" s="31"/>
      <c r="H856" s="14"/>
      <c r="I856" s="2"/>
      <c r="J856" s="2"/>
      <c r="K856" s="2"/>
      <c r="L856" s="2"/>
      <c r="M856" s="2"/>
      <c r="N856" s="2"/>
      <c r="O856" s="2"/>
      <c r="P856" s="2"/>
      <c r="Q856" s="2"/>
      <c r="R856" s="2"/>
      <c r="S856" s="2"/>
    </row>
    <row r="857" spans="7:19">
      <c r="G857" s="31"/>
      <c r="H857" s="14"/>
      <c r="I857" s="2"/>
      <c r="J857" s="2"/>
      <c r="K857" s="2"/>
      <c r="L857" s="2"/>
      <c r="M857" s="2"/>
      <c r="N857" s="2"/>
      <c r="O857" s="2"/>
      <c r="P857" s="2"/>
      <c r="Q857" s="2"/>
      <c r="R857" s="2"/>
      <c r="S857" s="2"/>
    </row>
    <row r="858" spans="7:19">
      <c r="G858" s="31"/>
      <c r="H858" s="14"/>
      <c r="I858" s="2"/>
      <c r="J858" s="2"/>
      <c r="K858" s="2"/>
      <c r="L858" s="2"/>
      <c r="M858" s="2"/>
      <c r="N858" s="2"/>
      <c r="O858" s="2"/>
      <c r="P858" s="2"/>
      <c r="Q858" s="2"/>
      <c r="R858" s="2"/>
      <c r="S858" s="2"/>
    </row>
    <row r="859" spans="7:19">
      <c r="G859" s="31"/>
      <c r="H859" s="14"/>
      <c r="I859" s="2"/>
      <c r="J859" s="2"/>
      <c r="K859" s="2"/>
      <c r="L859" s="2"/>
      <c r="M859" s="2"/>
      <c r="N859" s="2"/>
      <c r="O859" s="2"/>
      <c r="P859" s="2"/>
      <c r="Q859" s="2"/>
      <c r="R859" s="2"/>
      <c r="S859" s="2"/>
    </row>
    <row r="860" spans="7:19">
      <c r="G860" s="31"/>
      <c r="H860" s="14"/>
      <c r="I860" s="2"/>
      <c r="J860" s="2"/>
      <c r="K860" s="2"/>
      <c r="L860" s="2"/>
      <c r="M860" s="2"/>
      <c r="N860" s="2"/>
      <c r="O860" s="2"/>
      <c r="P860" s="2"/>
      <c r="Q860" s="2"/>
      <c r="R860" s="2"/>
      <c r="S860" s="2"/>
    </row>
    <row r="861" spans="7:19">
      <c r="G861" s="31"/>
      <c r="H861" s="14"/>
      <c r="I861" s="2"/>
      <c r="J861" s="2"/>
      <c r="K861" s="2"/>
      <c r="L861" s="2"/>
      <c r="M861" s="2"/>
      <c r="N861" s="2"/>
      <c r="O861" s="2"/>
      <c r="P861" s="2"/>
      <c r="Q861" s="2"/>
      <c r="R861" s="2"/>
      <c r="S861" s="2"/>
    </row>
    <row r="862" spans="7:19">
      <c r="G862" s="31"/>
      <c r="H862" s="14"/>
      <c r="I862" s="2"/>
      <c r="J862" s="2"/>
      <c r="K862" s="2"/>
      <c r="L862" s="2"/>
      <c r="M862" s="2"/>
      <c r="N862" s="2"/>
      <c r="O862" s="2"/>
      <c r="P862" s="2"/>
      <c r="Q862" s="2"/>
      <c r="R862" s="2"/>
      <c r="S862" s="2"/>
    </row>
    <row r="863" spans="7:19">
      <c r="G863" s="31"/>
      <c r="H863" s="14"/>
      <c r="I863" s="2"/>
      <c r="J863" s="2"/>
      <c r="K863" s="2"/>
      <c r="L863" s="2"/>
      <c r="M863" s="2"/>
      <c r="N863" s="2"/>
      <c r="O863" s="2"/>
      <c r="P863" s="2"/>
      <c r="Q863" s="2"/>
      <c r="R863" s="2"/>
      <c r="S863" s="2"/>
    </row>
    <row r="864" spans="7:19">
      <c r="G864" s="31"/>
      <c r="H864" s="14"/>
      <c r="I864" s="2"/>
      <c r="J864" s="2"/>
      <c r="K864" s="2"/>
      <c r="L864" s="2"/>
      <c r="M864" s="2"/>
      <c r="N864" s="2"/>
      <c r="O864" s="2"/>
      <c r="P864" s="2"/>
      <c r="Q864" s="2"/>
      <c r="R864" s="2"/>
      <c r="S864" s="2"/>
    </row>
    <row r="865" spans="7:19">
      <c r="G865" s="31"/>
      <c r="H865" s="14"/>
      <c r="I865" s="2"/>
      <c r="J865" s="2"/>
      <c r="K865" s="2"/>
      <c r="L865" s="2"/>
      <c r="M865" s="2"/>
      <c r="N865" s="2"/>
      <c r="O865" s="2"/>
      <c r="P865" s="2"/>
      <c r="Q865" s="2"/>
      <c r="R865" s="2"/>
      <c r="S865" s="2"/>
    </row>
    <row r="866" spans="7:19">
      <c r="G866" s="31"/>
      <c r="H866" s="14"/>
      <c r="I866" s="2"/>
      <c r="J866" s="2"/>
      <c r="K866" s="2"/>
      <c r="L866" s="2"/>
      <c r="M866" s="2"/>
      <c r="N866" s="2"/>
      <c r="O866" s="2"/>
      <c r="P866" s="2"/>
      <c r="Q866" s="2"/>
      <c r="R866" s="2"/>
      <c r="S866" s="2"/>
    </row>
    <row r="867" spans="7:19">
      <c r="G867" s="31"/>
      <c r="H867" s="14"/>
      <c r="I867" s="2"/>
      <c r="J867" s="2"/>
      <c r="K867" s="2"/>
      <c r="L867" s="2"/>
      <c r="M867" s="2"/>
      <c r="N867" s="2"/>
      <c r="O867" s="2"/>
      <c r="P867" s="2"/>
      <c r="Q867" s="2"/>
      <c r="R867" s="2"/>
      <c r="S867" s="2"/>
    </row>
    <row r="868" spans="7:19">
      <c r="G868" s="31"/>
      <c r="H868" s="14"/>
      <c r="I868" s="2"/>
      <c r="J868" s="2"/>
      <c r="K868" s="2"/>
      <c r="L868" s="2"/>
      <c r="M868" s="2"/>
      <c r="N868" s="2"/>
      <c r="O868" s="2"/>
      <c r="P868" s="2"/>
      <c r="Q868" s="2"/>
      <c r="R868" s="2"/>
      <c r="S868" s="2"/>
    </row>
    <row r="869" spans="7:19">
      <c r="G869" s="31"/>
      <c r="H869" s="14"/>
      <c r="I869" s="2"/>
      <c r="J869" s="2"/>
      <c r="K869" s="2"/>
      <c r="L869" s="2"/>
      <c r="M869" s="2"/>
      <c r="N869" s="2"/>
      <c r="O869" s="2"/>
      <c r="P869" s="2"/>
      <c r="Q869" s="2"/>
      <c r="R869" s="2"/>
      <c r="S869" s="2"/>
    </row>
    <row r="870" spans="7:19">
      <c r="G870" s="31"/>
      <c r="H870" s="14"/>
      <c r="I870" s="2"/>
      <c r="J870" s="2"/>
      <c r="K870" s="2"/>
      <c r="L870" s="2"/>
      <c r="M870" s="2"/>
      <c r="N870" s="2"/>
      <c r="O870" s="2"/>
      <c r="P870" s="2"/>
      <c r="Q870" s="2"/>
      <c r="R870" s="2"/>
      <c r="S870" s="2"/>
    </row>
    <row r="871" spans="7:19">
      <c r="G871" s="31"/>
      <c r="H871" s="14"/>
      <c r="I871" s="2"/>
      <c r="J871" s="2"/>
      <c r="K871" s="2"/>
      <c r="L871" s="2"/>
      <c r="M871" s="2"/>
      <c r="N871" s="2"/>
      <c r="O871" s="2"/>
      <c r="P871" s="2"/>
      <c r="Q871" s="2"/>
      <c r="R871" s="2"/>
      <c r="S871" s="2"/>
    </row>
    <row r="872" spans="7:19">
      <c r="G872" s="31"/>
      <c r="H872" s="14"/>
      <c r="I872" s="2"/>
      <c r="J872" s="2"/>
      <c r="K872" s="2"/>
      <c r="L872" s="2"/>
      <c r="M872" s="2"/>
      <c r="N872" s="2"/>
      <c r="O872" s="2"/>
      <c r="P872" s="2"/>
      <c r="Q872" s="2"/>
      <c r="R872" s="2"/>
      <c r="S872" s="2"/>
    </row>
    <row r="873" spans="7:19">
      <c r="G873" s="31"/>
      <c r="H873" s="14"/>
      <c r="I873" s="2"/>
      <c r="J873" s="2"/>
      <c r="K873" s="2"/>
      <c r="L873" s="2"/>
      <c r="M873" s="2"/>
      <c r="N873" s="2"/>
      <c r="O873" s="2"/>
      <c r="P873" s="2"/>
      <c r="Q873" s="2"/>
      <c r="R873" s="2"/>
      <c r="S873" s="2"/>
    </row>
    <row r="874" spans="7:19">
      <c r="G874" s="31"/>
      <c r="H874" s="14"/>
      <c r="I874" s="2"/>
      <c r="J874" s="2"/>
      <c r="K874" s="2"/>
      <c r="L874" s="2"/>
      <c r="M874" s="2"/>
      <c r="N874" s="2"/>
      <c r="O874" s="2"/>
      <c r="P874" s="2"/>
      <c r="Q874" s="2"/>
      <c r="R874" s="2"/>
      <c r="S874" s="2"/>
    </row>
    <row r="875" spans="7:19">
      <c r="G875" s="31"/>
      <c r="H875" s="14"/>
      <c r="I875" s="2"/>
      <c r="J875" s="2"/>
      <c r="K875" s="2"/>
      <c r="L875" s="2"/>
      <c r="M875" s="2"/>
      <c r="N875" s="2"/>
      <c r="O875" s="2"/>
      <c r="P875" s="2"/>
      <c r="Q875" s="2"/>
      <c r="R875" s="2"/>
      <c r="S875" s="2"/>
    </row>
    <row r="876" spans="7:19">
      <c r="G876" s="31"/>
      <c r="H876" s="14"/>
      <c r="I876" s="2"/>
      <c r="J876" s="2"/>
      <c r="K876" s="2"/>
      <c r="L876" s="2"/>
      <c r="M876" s="2"/>
      <c r="N876" s="2"/>
      <c r="O876" s="2"/>
      <c r="P876" s="2"/>
      <c r="Q876" s="2"/>
      <c r="R876" s="2"/>
      <c r="S876" s="2"/>
    </row>
    <row r="877" spans="7:19">
      <c r="G877" s="31"/>
      <c r="H877" s="14"/>
      <c r="I877" s="2"/>
      <c r="J877" s="2"/>
      <c r="K877" s="2"/>
      <c r="L877" s="2"/>
      <c r="M877" s="2"/>
      <c r="N877" s="2"/>
      <c r="O877" s="2"/>
      <c r="P877" s="2"/>
      <c r="Q877" s="2"/>
      <c r="R877" s="2"/>
      <c r="S877" s="2"/>
    </row>
    <row r="878" spans="7:19">
      <c r="G878" s="31"/>
      <c r="H878" s="14"/>
      <c r="I878" s="2"/>
      <c r="J878" s="2"/>
      <c r="K878" s="2"/>
      <c r="L878" s="2"/>
      <c r="M878" s="2"/>
      <c r="N878" s="2"/>
      <c r="O878" s="2"/>
      <c r="P878" s="2"/>
      <c r="Q878" s="2"/>
      <c r="R878" s="2"/>
      <c r="S878" s="2"/>
    </row>
    <row r="879" spans="7:19">
      <c r="G879" s="31"/>
      <c r="H879" s="14"/>
      <c r="I879" s="2"/>
      <c r="J879" s="2"/>
      <c r="K879" s="2"/>
      <c r="L879" s="2"/>
      <c r="M879" s="2"/>
      <c r="N879" s="2"/>
      <c r="O879" s="2"/>
      <c r="P879" s="2"/>
      <c r="Q879" s="2"/>
      <c r="R879" s="2"/>
      <c r="S879" s="2"/>
    </row>
    <row r="880" spans="7:19">
      <c r="G880" s="31"/>
      <c r="H880" s="14"/>
      <c r="I880" s="2"/>
      <c r="J880" s="2"/>
      <c r="K880" s="2"/>
      <c r="L880" s="2"/>
      <c r="M880" s="2"/>
      <c r="N880" s="2"/>
      <c r="O880" s="2"/>
      <c r="P880" s="2"/>
      <c r="Q880" s="2"/>
      <c r="R880" s="2"/>
      <c r="S880" s="2"/>
    </row>
    <row r="881" spans="7:19">
      <c r="G881" s="31"/>
      <c r="H881" s="14"/>
      <c r="I881" s="2"/>
      <c r="J881" s="2"/>
      <c r="K881" s="2"/>
      <c r="L881" s="2"/>
      <c r="M881" s="2"/>
      <c r="N881" s="2"/>
      <c r="O881" s="2"/>
      <c r="P881" s="2"/>
      <c r="Q881" s="2"/>
      <c r="R881" s="2"/>
      <c r="S881" s="2"/>
    </row>
    <row r="882" spans="7:19">
      <c r="G882" s="31"/>
      <c r="H882" s="14"/>
      <c r="I882" s="2"/>
      <c r="J882" s="2"/>
      <c r="K882" s="2"/>
      <c r="L882" s="2"/>
      <c r="M882" s="2"/>
      <c r="N882" s="2"/>
      <c r="O882" s="2"/>
      <c r="P882" s="2"/>
      <c r="Q882" s="2"/>
      <c r="R882" s="2"/>
      <c r="S882" s="2"/>
    </row>
    <row r="883" spans="7:19">
      <c r="G883" s="31"/>
      <c r="H883" s="14"/>
      <c r="I883" s="2"/>
      <c r="J883" s="2"/>
      <c r="K883" s="2"/>
      <c r="L883" s="2"/>
      <c r="M883" s="2"/>
      <c r="N883" s="2"/>
      <c r="O883" s="2"/>
      <c r="P883" s="2"/>
      <c r="Q883" s="2"/>
      <c r="R883" s="2"/>
      <c r="S883" s="2"/>
    </row>
    <row r="884" spans="7:19">
      <c r="G884" s="31"/>
      <c r="H884" s="14"/>
      <c r="I884" s="2"/>
      <c r="J884" s="2"/>
      <c r="K884" s="2"/>
      <c r="L884" s="2"/>
      <c r="M884" s="2"/>
      <c r="N884" s="2"/>
      <c r="O884" s="2"/>
      <c r="P884" s="2"/>
      <c r="Q884" s="2"/>
      <c r="R884" s="2"/>
      <c r="S884" s="2"/>
    </row>
    <row r="885" spans="7:19">
      <c r="G885" s="31"/>
      <c r="H885" s="14"/>
      <c r="I885" s="2"/>
      <c r="J885" s="2"/>
      <c r="K885" s="2"/>
      <c r="L885" s="2"/>
      <c r="M885" s="2"/>
      <c r="N885" s="2"/>
      <c r="O885" s="2"/>
      <c r="P885" s="2"/>
      <c r="Q885" s="2"/>
      <c r="R885" s="2"/>
      <c r="S885" s="2"/>
    </row>
    <row r="886" spans="7:19">
      <c r="G886" s="31"/>
      <c r="H886" s="14"/>
      <c r="I886" s="2"/>
      <c r="J886" s="2"/>
      <c r="K886" s="2"/>
      <c r="L886" s="2"/>
      <c r="M886" s="2"/>
      <c r="N886" s="2"/>
      <c r="O886" s="2"/>
      <c r="P886" s="2"/>
      <c r="Q886" s="2"/>
      <c r="R886" s="2"/>
      <c r="S886" s="2"/>
    </row>
    <row r="887" spans="7:19">
      <c r="G887" s="31"/>
      <c r="H887" s="14"/>
      <c r="I887" s="2"/>
      <c r="J887" s="2"/>
      <c r="K887" s="2"/>
      <c r="L887" s="2"/>
      <c r="M887" s="2"/>
      <c r="N887" s="2"/>
      <c r="O887" s="2"/>
      <c r="P887" s="2"/>
      <c r="Q887" s="2"/>
      <c r="R887" s="2"/>
      <c r="S887" s="2"/>
    </row>
    <row r="888" spans="7:19">
      <c r="G888" s="31"/>
      <c r="H888" s="14"/>
      <c r="I888" s="2"/>
      <c r="J888" s="2"/>
      <c r="K888" s="2"/>
      <c r="L888" s="2"/>
      <c r="M888" s="2"/>
      <c r="N888" s="2"/>
      <c r="O888" s="2"/>
      <c r="P888" s="2"/>
      <c r="Q888" s="2"/>
      <c r="R888" s="2"/>
      <c r="S888" s="2"/>
    </row>
    <row r="889" spans="7:19">
      <c r="G889" s="31"/>
      <c r="H889" s="14"/>
      <c r="I889" s="2"/>
      <c r="J889" s="2"/>
      <c r="K889" s="2"/>
      <c r="L889" s="2"/>
      <c r="M889" s="2"/>
      <c r="N889" s="2"/>
      <c r="O889" s="2"/>
      <c r="P889" s="2"/>
      <c r="Q889" s="2"/>
      <c r="R889" s="2"/>
      <c r="S889" s="2"/>
    </row>
    <row r="890" spans="7:19">
      <c r="G890" s="31"/>
      <c r="H890" s="14"/>
      <c r="I890" s="2"/>
      <c r="J890" s="2"/>
      <c r="K890" s="2"/>
      <c r="L890" s="2"/>
      <c r="M890" s="2"/>
      <c r="N890" s="2"/>
      <c r="O890" s="2"/>
      <c r="P890" s="2"/>
      <c r="Q890" s="2"/>
      <c r="R890" s="2"/>
      <c r="S890" s="2"/>
    </row>
    <row r="891" spans="7:19">
      <c r="G891" s="31"/>
      <c r="H891" s="14"/>
      <c r="I891" s="2"/>
      <c r="J891" s="2"/>
      <c r="K891" s="2"/>
      <c r="L891" s="2"/>
      <c r="M891" s="2"/>
      <c r="N891" s="2"/>
      <c r="O891" s="2"/>
      <c r="P891" s="2"/>
      <c r="Q891" s="2"/>
      <c r="R891" s="2"/>
      <c r="S891" s="2"/>
    </row>
    <row r="892" spans="7:19">
      <c r="G892" s="31"/>
      <c r="H892" s="14"/>
      <c r="I892" s="2"/>
      <c r="J892" s="2"/>
      <c r="K892" s="2"/>
      <c r="L892" s="2"/>
      <c r="M892" s="2"/>
      <c r="N892" s="2"/>
      <c r="O892" s="2"/>
      <c r="P892" s="2"/>
      <c r="Q892" s="2"/>
      <c r="R892" s="2"/>
      <c r="S892" s="2"/>
    </row>
    <row r="893" spans="7:19">
      <c r="G893" s="31"/>
      <c r="H893" s="14"/>
      <c r="I893" s="2"/>
      <c r="J893" s="2"/>
      <c r="K893" s="2"/>
      <c r="L893" s="2"/>
      <c r="M893" s="2"/>
      <c r="N893" s="2"/>
      <c r="O893" s="2"/>
      <c r="P893" s="2"/>
      <c r="Q893" s="2"/>
      <c r="R893" s="2"/>
      <c r="S893" s="2"/>
    </row>
    <row r="894" spans="7:19">
      <c r="G894" s="31"/>
      <c r="H894" s="14"/>
      <c r="I894" s="2"/>
      <c r="J894" s="2"/>
      <c r="K894" s="2"/>
      <c r="L894" s="2"/>
      <c r="M894" s="2"/>
      <c r="N894" s="2"/>
      <c r="O894" s="2"/>
      <c r="P894" s="2"/>
      <c r="Q894" s="2"/>
      <c r="R894" s="2"/>
      <c r="S894" s="2"/>
    </row>
    <row r="895" spans="7:19">
      <c r="G895" s="31"/>
      <c r="H895" s="14"/>
      <c r="I895" s="2"/>
      <c r="J895" s="2"/>
      <c r="K895" s="2"/>
      <c r="L895" s="2"/>
      <c r="M895" s="2"/>
      <c r="N895" s="2"/>
      <c r="O895" s="2"/>
      <c r="P895" s="2"/>
      <c r="Q895" s="2"/>
      <c r="R895" s="2"/>
      <c r="S895" s="2"/>
    </row>
    <row r="896" spans="7:19">
      <c r="G896" s="31"/>
      <c r="H896" s="14"/>
      <c r="I896" s="2"/>
      <c r="J896" s="2"/>
      <c r="K896" s="2"/>
      <c r="L896" s="2"/>
      <c r="M896" s="2"/>
      <c r="N896" s="2"/>
      <c r="O896" s="2"/>
      <c r="P896" s="2"/>
      <c r="Q896" s="2"/>
      <c r="R896" s="2"/>
      <c r="S896" s="2"/>
    </row>
    <row r="897" spans="7:19">
      <c r="G897" s="31"/>
      <c r="H897" s="14"/>
      <c r="I897" s="2"/>
      <c r="J897" s="2"/>
      <c r="K897" s="2"/>
      <c r="L897" s="2"/>
      <c r="M897" s="2"/>
      <c r="N897" s="2"/>
      <c r="O897" s="2"/>
      <c r="P897" s="2"/>
      <c r="Q897" s="2"/>
      <c r="R897" s="2"/>
      <c r="S897" s="2"/>
    </row>
    <row r="898" spans="7:19">
      <c r="G898" s="31"/>
      <c r="H898" s="14"/>
      <c r="I898" s="2"/>
      <c r="J898" s="2"/>
      <c r="K898" s="2"/>
      <c r="L898" s="2"/>
      <c r="M898" s="2"/>
      <c r="N898" s="2"/>
      <c r="O898" s="2"/>
      <c r="P898" s="2"/>
      <c r="Q898" s="2"/>
      <c r="R898" s="2"/>
      <c r="S898" s="2"/>
    </row>
    <row r="899" spans="7:19">
      <c r="G899" s="31"/>
      <c r="H899" s="14"/>
      <c r="I899" s="2"/>
      <c r="J899" s="2"/>
      <c r="K899" s="2"/>
      <c r="L899" s="2"/>
      <c r="M899" s="2"/>
      <c r="N899" s="2"/>
      <c r="O899" s="2"/>
      <c r="P899" s="2"/>
      <c r="Q899" s="2"/>
      <c r="R899" s="2"/>
      <c r="S899" s="2"/>
    </row>
    <row r="900" spans="7:19">
      <c r="G900" s="31"/>
      <c r="H900" s="14"/>
      <c r="I900" s="2"/>
      <c r="J900" s="2"/>
      <c r="K900" s="2"/>
      <c r="L900" s="2"/>
      <c r="M900" s="2"/>
      <c r="N900" s="2"/>
      <c r="O900" s="2"/>
      <c r="P900" s="2"/>
      <c r="Q900" s="2"/>
      <c r="R900" s="2"/>
      <c r="S900" s="2"/>
    </row>
    <row r="901" spans="7:19">
      <c r="G901" s="31"/>
      <c r="H901" s="14"/>
      <c r="I901" s="2"/>
      <c r="J901" s="2"/>
      <c r="K901" s="2"/>
      <c r="L901" s="2"/>
      <c r="M901" s="2"/>
      <c r="N901" s="2"/>
      <c r="O901" s="2"/>
      <c r="P901" s="2"/>
      <c r="Q901" s="2"/>
      <c r="R901" s="2"/>
      <c r="S901" s="2"/>
    </row>
    <row r="902" spans="7:19">
      <c r="G902" s="31"/>
      <c r="H902" s="14"/>
      <c r="I902" s="2"/>
      <c r="J902" s="2"/>
      <c r="K902" s="2"/>
      <c r="L902" s="2"/>
      <c r="M902" s="2"/>
      <c r="N902" s="2"/>
      <c r="O902" s="2"/>
      <c r="P902" s="2"/>
      <c r="Q902" s="2"/>
      <c r="R902" s="2"/>
      <c r="S902" s="2"/>
    </row>
    <row r="903" spans="7:19">
      <c r="G903" s="31"/>
      <c r="H903" s="14"/>
      <c r="I903" s="2"/>
      <c r="J903" s="2"/>
      <c r="K903" s="2"/>
      <c r="L903" s="2"/>
      <c r="M903" s="2"/>
      <c r="N903" s="2"/>
      <c r="O903" s="2"/>
      <c r="P903" s="2"/>
      <c r="Q903" s="2"/>
      <c r="R903" s="2"/>
      <c r="S903" s="2"/>
    </row>
    <row r="904" spans="7:19">
      <c r="G904" s="31"/>
      <c r="H904" s="14"/>
      <c r="I904" s="2"/>
      <c r="J904" s="2"/>
      <c r="K904" s="2"/>
      <c r="L904" s="2"/>
      <c r="M904" s="2"/>
      <c r="N904" s="2"/>
      <c r="O904" s="2"/>
      <c r="P904" s="2"/>
      <c r="Q904" s="2"/>
      <c r="R904" s="2"/>
      <c r="S904" s="2"/>
    </row>
    <row r="905" spans="7:19">
      <c r="G905" s="31"/>
      <c r="H905" s="14"/>
      <c r="I905" s="2"/>
      <c r="J905" s="2"/>
      <c r="K905" s="2"/>
      <c r="L905" s="2"/>
      <c r="M905" s="2"/>
      <c r="N905" s="2"/>
      <c r="O905" s="2"/>
      <c r="P905" s="2"/>
      <c r="Q905" s="2"/>
      <c r="R905" s="2"/>
      <c r="S905" s="2"/>
    </row>
    <row r="906" spans="7:19">
      <c r="G906" s="31"/>
      <c r="H906" s="14"/>
      <c r="I906" s="2"/>
      <c r="J906" s="2"/>
      <c r="K906" s="2"/>
      <c r="L906" s="2"/>
      <c r="M906" s="2"/>
      <c r="N906" s="2"/>
      <c r="O906" s="2"/>
      <c r="P906" s="2"/>
      <c r="Q906" s="2"/>
      <c r="R906" s="2"/>
      <c r="S906" s="2"/>
    </row>
    <row r="907" spans="7:19">
      <c r="G907" s="31"/>
      <c r="H907" s="14"/>
      <c r="I907" s="2"/>
      <c r="J907" s="2"/>
      <c r="K907" s="2"/>
      <c r="L907" s="2"/>
      <c r="M907" s="2"/>
      <c r="N907" s="2"/>
      <c r="O907" s="2"/>
      <c r="P907" s="2"/>
      <c r="Q907" s="2"/>
      <c r="R907" s="2"/>
      <c r="S907" s="2"/>
    </row>
    <row r="908" spans="7:19">
      <c r="G908" s="31"/>
      <c r="H908" s="14"/>
      <c r="I908" s="2"/>
      <c r="J908" s="2"/>
      <c r="K908" s="2"/>
      <c r="L908" s="2"/>
      <c r="M908" s="2"/>
      <c r="N908" s="2"/>
      <c r="O908" s="2"/>
      <c r="P908" s="2"/>
      <c r="Q908" s="2"/>
      <c r="R908" s="2"/>
      <c r="S908" s="2"/>
    </row>
    <row r="909" spans="7:19">
      <c r="G909" s="31"/>
      <c r="H909" s="14"/>
      <c r="I909" s="2"/>
      <c r="J909" s="2"/>
      <c r="K909" s="2"/>
      <c r="L909" s="2"/>
      <c r="M909" s="2"/>
      <c r="N909" s="2"/>
      <c r="O909" s="2"/>
      <c r="P909" s="2"/>
      <c r="Q909" s="2"/>
      <c r="R909" s="2"/>
      <c r="S909" s="2"/>
    </row>
    <row r="910" spans="7:19">
      <c r="G910" s="31"/>
      <c r="H910" s="14"/>
      <c r="I910" s="2"/>
      <c r="J910" s="2"/>
      <c r="K910" s="2"/>
      <c r="L910" s="2"/>
      <c r="M910" s="2"/>
      <c r="N910" s="2"/>
      <c r="O910" s="2"/>
      <c r="P910" s="2"/>
      <c r="Q910" s="2"/>
      <c r="R910" s="2"/>
      <c r="S910" s="2"/>
    </row>
    <row r="911" spans="7:19">
      <c r="G911" s="31"/>
      <c r="H911" s="14"/>
      <c r="I911" s="2"/>
      <c r="J911" s="2"/>
      <c r="K911" s="2"/>
      <c r="L911" s="2"/>
      <c r="M911" s="2"/>
      <c r="N911" s="2"/>
      <c r="O911" s="2"/>
      <c r="P911" s="2"/>
      <c r="Q911" s="2"/>
      <c r="R911" s="2"/>
      <c r="S911" s="2"/>
    </row>
    <row r="912" spans="7:19">
      <c r="G912" s="31"/>
      <c r="H912" s="14"/>
      <c r="I912" s="2"/>
      <c r="J912" s="2"/>
      <c r="K912" s="2"/>
      <c r="L912" s="2"/>
      <c r="M912" s="2"/>
      <c r="N912" s="2"/>
      <c r="O912" s="2"/>
      <c r="P912" s="2"/>
      <c r="Q912" s="2"/>
      <c r="R912" s="2"/>
      <c r="S912" s="2"/>
    </row>
    <row r="913" spans="7:19">
      <c r="G913" s="31"/>
      <c r="H913" s="14"/>
      <c r="I913" s="2"/>
      <c r="J913" s="2"/>
      <c r="K913" s="2"/>
      <c r="L913" s="2"/>
      <c r="M913" s="2"/>
      <c r="N913" s="2"/>
      <c r="O913" s="2"/>
      <c r="P913" s="2"/>
      <c r="Q913" s="2"/>
      <c r="R913" s="2"/>
      <c r="S913" s="2"/>
    </row>
    <row r="914" spans="7:19">
      <c r="G914" s="31"/>
      <c r="H914" s="14"/>
      <c r="I914" s="2"/>
      <c r="J914" s="2"/>
      <c r="K914" s="2"/>
      <c r="L914" s="2"/>
      <c r="M914" s="2"/>
      <c r="N914" s="2"/>
      <c r="O914" s="2"/>
      <c r="P914" s="2"/>
      <c r="Q914" s="2"/>
      <c r="R914" s="2"/>
      <c r="S914" s="2"/>
    </row>
    <row r="915" spans="7:19">
      <c r="G915" s="31"/>
      <c r="H915" s="14"/>
      <c r="I915" s="2"/>
      <c r="J915" s="2"/>
      <c r="K915" s="2"/>
      <c r="L915" s="2"/>
      <c r="M915" s="2"/>
      <c r="N915" s="2"/>
      <c r="O915" s="2"/>
      <c r="P915" s="2"/>
      <c r="Q915" s="2"/>
      <c r="R915" s="2"/>
      <c r="S915" s="2"/>
    </row>
    <row r="916" spans="7:19">
      <c r="G916" s="31"/>
      <c r="H916" s="14"/>
      <c r="I916" s="2"/>
      <c r="J916" s="2"/>
      <c r="K916" s="2"/>
      <c r="L916" s="2"/>
      <c r="M916" s="2"/>
      <c r="N916" s="2"/>
      <c r="O916" s="2"/>
      <c r="P916" s="2"/>
      <c r="Q916" s="2"/>
      <c r="R916" s="2"/>
      <c r="S916" s="2"/>
    </row>
    <row r="917" spans="7:19">
      <c r="G917" s="31"/>
      <c r="H917" s="14"/>
      <c r="I917" s="2"/>
      <c r="J917" s="2"/>
      <c r="K917" s="2"/>
      <c r="L917" s="2"/>
      <c r="M917" s="2"/>
      <c r="N917" s="2"/>
      <c r="O917" s="2"/>
      <c r="P917" s="2"/>
      <c r="Q917" s="2"/>
      <c r="R917" s="2"/>
      <c r="S917" s="2"/>
    </row>
    <row r="918" spans="7:19">
      <c r="G918" s="31"/>
      <c r="H918" s="14"/>
      <c r="I918" s="2"/>
      <c r="J918" s="2"/>
      <c r="K918" s="2"/>
      <c r="L918" s="2"/>
      <c r="M918" s="2"/>
      <c r="N918" s="2"/>
      <c r="O918" s="2"/>
      <c r="P918" s="2"/>
      <c r="Q918" s="2"/>
      <c r="R918" s="2"/>
      <c r="S918" s="2"/>
    </row>
    <row r="919" spans="7:19">
      <c r="G919" s="31"/>
      <c r="H919" s="14"/>
      <c r="I919" s="2"/>
      <c r="J919" s="2"/>
      <c r="K919" s="2"/>
      <c r="L919" s="2"/>
      <c r="M919" s="2"/>
      <c r="N919" s="2"/>
      <c r="O919" s="2"/>
      <c r="P919" s="2"/>
      <c r="Q919" s="2"/>
      <c r="R919" s="2"/>
      <c r="S919" s="2"/>
    </row>
    <row r="920" spans="7:19">
      <c r="G920" s="31"/>
      <c r="H920" s="14"/>
      <c r="I920" s="2"/>
      <c r="J920" s="2"/>
      <c r="K920" s="2"/>
      <c r="L920" s="2"/>
      <c r="M920" s="2"/>
      <c r="N920" s="2"/>
      <c r="O920" s="2"/>
      <c r="P920" s="2"/>
      <c r="Q920" s="2"/>
      <c r="R920" s="2"/>
      <c r="S920" s="2"/>
    </row>
    <row r="921" spans="7:19">
      <c r="G921" s="31"/>
      <c r="H921" s="14"/>
      <c r="I921" s="2"/>
      <c r="J921" s="2"/>
      <c r="K921" s="2"/>
      <c r="L921" s="2"/>
      <c r="M921" s="2"/>
      <c r="N921" s="2"/>
      <c r="O921" s="2"/>
      <c r="P921" s="2"/>
      <c r="Q921" s="2"/>
      <c r="R921" s="2"/>
      <c r="S921" s="2"/>
    </row>
    <row r="922" spans="7:19">
      <c r="G922" s="31"/>
      <c r="H922" s="14"/>
      <c r="I922" s="2"/>
      <c r="J922" s="2"/>
      <c r="K922" s="2"/>
      <c r="L922" s="2"/>
      <c r="M922" s="2"/>
      <c r="N922" s="2"/>
      <c r="O922" s="2"/>
      <c r="P922" s="2"/>
      <c r="Q922" s="2"/>
      <c r="R922" s="2"/>
      <c r="S922" s="2"/>
    </row>
    <row r="923" spans="7:19">
      <c r="G923" s="31"/>
      <c r="H923" s="14"/>
      <c r="I923" s="2"/>
      <c r="J923" s="2"/>
      <c r="K923" s="2"/>
      <c r="L923" s="2"/>
      <c r="M923" s="2"/>
      <c r="N923" s="2"/>
      <c r="O923" s="2"/>
      <c r="P923" s="2"/>
      <c r="Q923" s="2"/>
      <c r="R923" s="2"/>
      <c r="S923" s="2"/>
    </row>
    <row r="924" spans="7:19">
      <c r="G924" s="31"/>
      <c r="H924" s="14"/>
      <c r="I924" s="2"/>
      <c r="J924" s="2"/>
      <c r="K924" s="2"/>
      <c r="L924" s="2"/>
      <c r="M924" s="2"/>
      <c r="N924" s="2"/>
      <c r="O924" s="2"/>
      <c r="P924" s="2"/>
      <c r="Q924" s="2"/>
      <c r="R924" s="2"/>
      <c r="S924" s="2"/>
    </row>
    <row r="925" spans="7:19">
      <c r="G925" s="31"/>
      <c r="H925" s="14"/>
      <c r="I925" s="2"/>
      <c r="J925" s="2"/>
      <c r="K925" s="2"/>
      <c r="L925" s="2"/>
      <c r="M925" s="2"/>
      <c r="N925" s="2"/>
      <c r="O925" s="2"/>
      <c r="P925" s="2"/>
      <c r="Q925" s="2"/>
      <c r="R925" s="2"/>
      <c r="S925" s="2"/>
    </row>
    <row r="926" spans="7:19">
      <c r="G926" s="31"/>
      <c r="H926" s="14"/>
      <c r="I926" s="2"/>
      <c r="J926" s="2"/>
      <c r="K926" s="2"/>
      <c r="L926" s="2"/>
      <c r="M926" s="2"/>
      <c r="N926" s="2"/>
      <c r="O926" s="2"/>
      <c r="P926" s="2"/>
      <c r="Q926" s="2"/>
      <c r="R926" s="2"/>
      <c r="S926" s="2"/>
    </row>
    <row r="927" spans="7:19">
      <c r="G927" s="31"/>
      <c r="H927" s="14"/>
      <c r="I927" s="2"/>
      <c r="J927" s="2"/>
      <c r="K927" s="2"/>
      <c r="L927" s="2"/>
      <c r="M927" s="2"/>
      <c r="N927" s="2"/>
      <c r="O927" s="2"/>
      <c r="P927" s="2"/>
      <c r="Q927" s="2"/>
      <c r="R927" s="2"/>
      <c r="S927" s="2"/>
    </row>
    <row r="928" spans="7:19">
      <c r="G928" s="31"/>
      <c r="H928" s="14"/>
      <c r="I928" s="2"/>
      <c r="J928" s="2"/>
      <c r="K928" s="2"/>
      <c r="L928" s="2"/>
      <c r="M928" s="2"/>
      <c r="N928" s="2"/>
      <c r="O928" s="2"/>
      <c r="P928" s="2"/>
      <c r="Q928" s="2"/>
      <c r="R928" s="2"/>
      <c r="S928" s="2"/>
    </row>
    <row r="929" spans="7:19">
      <c r="G929" s="31"/>
      <c r="H929" s="14"/>
      <c r="I929" s="2"/>
      <c r="J929" s="2"/>
      <c r="K929" s="2"/>
      <c r="L929" s="2"/>
      <c r="M929" s="2"/>
      <c r="N929" s="2"/>
      <c r="O929" s="2"/>
      <c r="P929" s="2"/>
      <c r="Q929" s="2"/>
      <c r="R929" s="2"/>
      <c r="S929" s="2"/>
    </row>
    <row r="930" spans="7:19">
      <c r="G930" s="31"/>
      <c r="H930" s="14"/>
      <c r="I930" s="2"/>
      <c r="J930" s="2"/>
      <c r="K930" s="2"/>
      <c r="L930" s="2"/>
      <c r="M930" s="2"/>
      <c r="N930" s="2"/>
      <c r="O930" s="2"/>
      <c r="P930" s="2"/>
      <c r="Q930" s="2"/>
      <c r="R930" s="2"/>
      <c r="S930" s="2"/>
    </row>
    <row r="931" spans="7:19">
      <c r="G931" s="31"/>
      <c r="H931" s="14"/>
      <c r="I931" s="2"/>
      <c r="J931" s="2"/>
      <c r="K931" s="2"/>
      <c r="L931" s="2"/>
      <c r="M931" s="2"/>
      <c r="N931" s="2"/>
      <c r="O931" s="2"/>
      <c r="P931" s="2"/>
      <c r="Q931" s="2"/>
      <c r="R931" s="2"/>
      <c r="S931" s="2"/>
    </row>
    <row r="932" spans="7:19">
      <c r="G932" s="31"/>
      <c r="H932" s="14"/>
      <c r="I932" s="2"/>
      <c r="J932" s="2"/>
      <c r="K932" s="2"/>
      <c r="L932" s="2"/>
      <c r="M932" s="2"/>
      <c r="N932" s="2"/>
      <c r="O932" s="2"/>
      <c r="P932" s="2"/>
      <c r="Q932" s="2"/>
      <c r="R932" s="2"/>
      <c r="S932" s="2"/>
    </row>
    <row r="933" spans="7:19">
      <c r="G933" s="31"/>
      <c r="H933" s="14"/>
      <c r="I933" s="2"/>
      <c r="J933" s="2"/>
      <c r="K933" s="2"/>
      <c r="L933" s="2"/>
      <c r="M933" s="2"/>
      <c r="N933" s="2"/>
      <c r="O933" s="2"/>
      <c r="P933" s="2"/>
      <c r="Q933" s="2"/>
      <c r="R933" s="2"/>
      <c r="S933" s="2"/>
    </row>
    <row r="934" spans="7:19">
      <c r="G934" s="31"/>
      <c r="H934" s="14"/>
      <c r="I934" s="2"/>
      <c r="J934" s="2"/>
      <c r="K934" s="2"/>
      <c r="L934" s="2"/>
      <c r="M934" s="2"/>
      <c r="N934" s="2"/>
      <c r="O934" s="2"/>
      <c r="P934" s="2"/>
      <c r="Q934" s="2"/>
      <c r="R934" s="2"/>
      <c r="S934" s="2"/>
    </row>
    <row r="935" spans="7:19">
      <c r="G935" s="31"/>
      <c r="H935" s="14"/>
      <c r="I935" s="2"/>
      <c r="J935" s="2"/>
      <c r="K935" s="2"/>
      <c r="L935" s="2"/>
      <c r="M935" s="2"/>
      <c r="N935" s="2"/>
      <c r="O935" s="2"/>
      <c r="P935" s="2"/>
      <c r="Q935" s="2"/>
      <c r="R935" s="2"/>
      <c r="S935" s="2"/>
    </row>
    <row r="936" spans="7:19">
      <c r="G936" s="31"/>
      <c r="H936" s="14"/>
      <c r="I936" s="2"/>
      <c r="J936" s="2"/>
      <c r="K936" s="2"/>
      <c r="L936" s="2"/>
      <c r="M936" s="2"/>
      <c r="N936" s="2"/>
      <c r="O936" s="2"/>
      <c r="P936" s="2"/>
      <c r="Q936" s="2"/>
      <c r="R936" s="2"/>
      <c r="S936" s="2"/>
    </row>
    <row r="937" spans="7:19">
      <c r="G937" s="31"/>
      <c r="H937" s="14"/>
      <c r="I937" s="2"/>
      <c r="J937" s="2"/>
      <c r="K937" s="2"/>
      <c r="L937" s="2"/>
      <c r="M937" s="2"/>
      <c r="N937" s="2"/>
      <c r="O937" s="2"/>
      <c r="P937" s="2"/>
      <c r="Q937" s="2"/>
      <c r="R937" s="2"/>
      <c r="S937" s="2"/>
    </row>
    <row r="938" spans="7:19">
      <c r="G938" s="31"/>
      <c r="H938" s="14"/>
      <c r="I938" s="2"/>
      <c r="J938" s="2"/>
      <c r="K938" s="2"/>
      <c r="L938" s="2"/>
      <c r="M938" s="2"/>
      <c r="N938" s="2"/>
      <c r="O938" s="2"/>
      <c r="P938" s="2"/>
      <c r="Q938" s="2"/>
      <c r="R938" s="2"/>
      <c r="S938" s="2"/>
    </row>
    <row r="939" spans="7:19">
      <c r="G939" s="31"/>
      <c r="H939" s="14"/>
      <c r="I939" s="2"/>
      <c r="J939" s="2"/>
      <c r="K939" s="2"/>
      <c r="L939" s="2"/>
      <c r="M939" s="2"/>
      <c r="N939" s="2"/>
      <c r="O939" s="2"/>
      <c r="P939" s="2"/>
      <c r="Q939" s="2"/>
      <c r="R939" s="2"/>
      <c r="S939" s="2"/>
    </row>
    <row r="940" spans="7:19">
      <c r="G940" s="31"/>
      <c r="H940" s="14"/>
      <c r="I940" s="2"/>
      <c r="J940" s="2"/>
      <c r="K940" s="2"/>
      <c r="L940" s="2"/>
      <c r="M940" s="2"/>
      <c r="N940" s="2"/>
      <c r="O940" s="2"/>
      <c r="P940" s="2"/>
      <c r="Q940" s="2"/>
      <c r="R940" s="2"/>
      <c r="S940" s="2"/>
    </row>
    <row r="941" spans="7:19">
      <c r="G941" s="31"/>
      <c r="H941" s="14"/>
      <c r="I941" s="2"/>
      <c r="J941" s="2"/>
      <c r="K941" s="2"/>
      <c r="L941" s="2"/>
      <c r="M941" s="2"/>
      <c r="N941" s="2"/>
      <c r="O941" s="2"/>
      <c r="P941" s="2"/>
      <c r="Q941" s="2"/>
      <c r="R941" s="2"/>
      <c r="S941" s="2"/>
    </row>
    <row r="942" spans="7:19">
      <c r="G942" s="31"/>
      <c r="H942" s="14"/>
      <c r="I942" s="2"/>
      <c r="J942" s="2"/>
      <c r="K942" s="2"/>
      <c r="L942" s="2"/>
      <c r="M942" s="2"/>
      <c r="N942" s="2"/>
      <c r="O942" s="2"/>
      <c r="P942" s="2"/>
      <c r="Q942" s="2"/>
      <c r="R942" s="2"/>
      <c r="S942" s="2"/>
    </row>
    <row r="943" spans="7:19">
      <c r="G943" s="31"/>
      <c r="H943" s="14"/>
      <c r="I943" s="2"/>
      <c r="J943" s="2"/>
      <c r="K943" s="2"/>
      <c r="L943" s="2"/>
      <c r="M943" s="2"/>
      <c r="N943" s="2"/>
      <c r="O943" s="2"/>
      <c r="P943" s="2"/>
      <c r="Q943" s="2"/>
      <c r="R943" s="2"/>
      <c r="S943" s="2"/>
    </row>
    <row r="944" spans="7:19">
      <c r="G944" s="31"/>
      <c r="H944" s="14"/>
      <c r="I944" s="2"/>
      <c r="J944" s="2"/>
      <c r="K944" s="2"/>
      <c r="L944" s="2"/>
      <c r="M944" s="2"/>
      <c r="N944" s="2"/>
      <c r="O944" s="2"/>
      <c r="P944" s="2"/>
      <c r="Q944" s="2"/>
      <c r="R944" s="2"/>
      <c r="S944" s="2"/>
    </row>
    <row r="945" spans="7:19">
      <c r="G945" s="31"/>
      <c r="H945" s="14"/>
      <c r="I945" s="2"/>
      <c r="J945" s="2"/>
      <c r="K945" s="2"/>
      <c r="L945" s="2"/>
      <c r="M945" s="2"/>
      <c r="N945" s="2"/>
      <c r="O945" s="2"/>
      <c r="P945" s="2"/>
      <c r="Q945" s="2"/>
      <c r="R945" s="2"/>
      <c r="S945" s="2"/>
    </row>
    <row r="946" spans="7:19">
      <c r="G946" s="31"/>
      <c r="H946" s="14"/>
      <c r="I946" s="2"/>
      <c r="J946" s="2"/>
      <c r="K946" s="2"/>
      <c r="L946" s="2"/>
      <c r="M946" s="2"/>
      <c r="N946" s="2"/>
      <c r="O946" s="2"/>
      <c r="P946" s="2"/>
      <c r="Q946" s="2"/>
      <c r="R946" s="2"/>
      <c r="S946" s="2"/>
    </row>
    <row r="947" spans="7:19">
      <c r="G947" s="31"/>
      <c r="H947" s="14"/>
      <c r="I947" s="2"/>
      <c r="J947" s="2"/>
      <c r="K947" s="2"/>
      <c r="L947" s="2"/>
      <c r="M947" s="2"/>
      <c r="N947" s="2"/>
      <c r="O947" s="2"/>
      <c r="P947" s="2"/>
      <c r="Q947" s="2"/>
      <c r="R947" s="2"/>
      <c r="S947" s="2"/>
    </row>
    <row r="948" spans="7:19">
      <c r="G948" s="31"/>
      <c r="H948" s="14"/>
      <c r="I948" s="2"/>
      <c r="J948" s="2"/>
      <c r="K948" s="2"/>
      <c r="L948" s="2"/>
      <c r="M948" s="2"/>
      <c r="N948" s="2"/>
      <c r="O948" s="2"/>
      <c r="P948" s="2"/>
      <c r="Q948" s="2"/>
      <c r="R948" s="2"/>
      <c r="S948" s="2"/>
    </row>
    <row r="949" spans="7:19">
      <c r="G949" s="31"/>
      <c r="H949" s="14"/>
      <c r="I949" s="2"/>
      <c r="J949" s="2"/>
      <c r="K949" s="2"/>
      <c r="L949" s="2"/>
      <c r="M949" s="2"/>
      <c r="N949" s="2"/>
      <c r="O949" s="2"/>
      <c r="P949" s="2"/>
      <c r="Q949" s="2"/>
      <c r="R949" s="2"/>
      <c r="S949" s="2"/>
    </row>
    <row r="950" spans="7:19">
      <c r="G950" s="31"/>
      <c r="H950" s="14"/>
      <c r="I950" s="2"/>
      <c r="J950" s="2"/>
      <c r="K950" s="2"/>
      <c r="L950" s="2"/>
      <c r="M950" s="2"/>
      <c r="N950" s="2"/>
      <c r="O950" s="2"/>
      <c r="P950" s="2"/>
      <c r="Q950" s="2"/>
      <c r="R950" s="2"/>
      <c r="S950" s="2"/>
    </row>
    <row r="951" spans="7:19">
      <c r="G951" s="31"/>
      <c r="H951" s="14"/>
      <c r="I951" s="2"/>
      <c r="J951" s="2"/>
      <c r="K951" s="2"/>
      <c r="L951" s="2"/>
      <c r="M951" s="2"/>
      <c r="N951" s="2"/>
      <c r="O951" s="2"/>
      <c r="P951" s="2"/>
      <c r="Q951" s="2"/>
      <c r="R951" s="2"/>
      <c r="S951" s="2"/>
    </row>
    <row r="952" spans="7:19">
      <c r="G952" s="31"/>
      <c r="H952" s="14"/>
      <c r="I952" s="2"/>
      <c r="J952" s="2"/>
      <c r="K952" s="2"/>
      <c r="L952" s="2"/>
      <c r="M952" s="2"/>
      <c r="N952" s="2"/>
      <c r="O952" s="2"/>
      <c r="P952" s="2"/>
      <c r="Q952" s="2"/>
      <c r="R952" s="2"/>
      <c r="S952" s="2"/>
    </row>
    <row r="953" spans="7:19">
      <c r="G953" s="31"/>
      <c r="H953" s="14"/>
      <c r="I953" s="2"/>
      <c r="J953" s="2"/>
      <c r="K953" s="2"/>
      <c r="L953" s="2"/>
      <c r="M953" s="2"/>
      <c r="N953" s="2"/>
      <c r="O953" s="2"/>
      <c r="P953" s="2"/>
      <c r="Q953" s="2"/>
      <c r="R953" s="2"/>
      <c r="S953" s="2"/>
    </row>
    <row r="954" spans="7:19">
      <c r="G954" s="31"/>
      <c r="H954" s="14"/>
      <c r="I954" s="2"/>
      <c r="J954" s="2"/>
      <c r="K954" s="2"/>
      <c r="L954" s="2"/>
      <c r="M954" s="2"/>
      <c r="N954" s="2"/>
      <c r="O954" s="2"/>
      <c r="P954" s="2"/>
      <c r="Q954" s="2"/>
      <c r="R954" s="2"/>
      <c r="S954" s="2"/>
    </row>
    <row r="955" spans="7:19">
      <c r="G955" s="31"/>
      <c r="H955" s="14"/>
      <c r="I955" s="2"/>
      <c r="J955" s="2"/>
      <c r="K955" s="2"/>
      <c r="L955" s="2"/>
      <c r="M955" s="2"/>
      <c r="N955" s="2"/>
      <c r="O955" s="2"/>
      <c r="P955" s="2"/>
      <c r="Q955" s="2"/>
      <c r="R955" s="2"/>
      <c r="S955" s="2"/>
    </row>
    <row r="956" spans="7:19">
      <c r="G956" s="31"/>
      <c r="H956" s="14"/>
      <c r="I956" s="2"/>
      <c r="J956" s="2"/>
      <c r="K956" s="2"/>
      <c r="L956" s="2"/>
      <c r="M956" s="2"/>
      <c r="N956" s="2"/>
      <c r="O956" s="2"/>
      <c r="P956" s="2"/>
      <c r="Q956" s="2"/>
      <c r="R956" s="2"/>
      <c r="S956" s="2"/>
    </row>
    <row r="957" spans="7:19">
      <c r="G957" s="31"/>
      <c r="H957" s="14"/>
      <c r="I957" s="2"/>
      <c r="J957" s="2"/>
      <c r="K957" s="2"/>
      <c r="L957" s="2"/>
      <c r="M957" s="2"/>
      <c r="N957" s="2"/>
      <c r="O957" s="2"/>
      <c r="P957" s="2"/>
      <c r="Q957" s="2"/>
      <c r="R957" s="2"/>
      <c r="S957" s="2"/>
    </row>
    <row r="958" spans="7:19">
      <c r="G958" s="31"/>
      <c r="H958" s="14"/>
      <c r="I958" s="2"/>
      <c r="J958" s="2"/>
      <c r="K958" s="2"/>
      <c r="L958" s="2"/>
      <c r="M958" s="2"/>
      <c r="N958" s="2"/>
      <c r="O958" s="2"/>
      <c r="P958" s="2"/>
      <c r="Q958" s="2"/>
      <c r="R958" s="2"/>
      <c r="S958" s="2"/>
    </row>
    <row r="959" spans="7:19">
      <c r="G959" s="31"/>
      <c r="H959" s="14"/>
      <c r="I959" s="2"/>
      <c r="J959" s="2"/>
      <c r="K959" s="2"/>
      <c r="L959" s="2"/>
      <c r="M959" s="2"/>
      <c r="N959" s="2"/>
      <c r="O959" s="2"/>
      <c r="P959" s="2"/>
      <c r="Q959" s="2"/>
      <c r="R959" s="2"/>
      <c r="S959" s="2"/>
    </row>
    <row r="960" spans="7:19">
      <c r="G960" s="31"/>
      <c r="H960" s="14"/>
      <c r="I960" s="2"/>
      <c r="J960" s="2"/>
      <c r="K960" s="2"/>
      <c r="L960" s="2"/>
      <c r="M960" s="2"/>
      <c r="N960" s="2"/>
      <c r="O960" s="2"/>
      <c r="P960" s="2"/>
      <c r="Q960" s="2"/>
      <c r="R960" s="2"/>
      <c r="S960" s="2"/>
    </row>
    <row r="961" spans="7:19">
      <c r="G961" s="31"/>
      <c r="H961" s="14"/>
      <c r="I961" s="2"/>
      <c r="J961" s="2"/>
      <c r="K961" s="2"/>
      <c r="L961" s="2"/>
      <c r="M961" s="2"/>
      <c r="N961" s="2"/>
      <c r="O961" s="2"/>
      <c r="P961" s="2"/>
      <c r="Q961" s="2"/>
      <c r="R961" s="2"/>
      <c r="S961" s="2"/>
    </row>
    <row r="962" spans="7:19">
      <c r="G962" s="31"/>
      <c r="H962" s="14"/>
      <c r="I962" s="2"/>
      <c r="J962" s="2"/>
      <c r="K962" s="2"/>
      <c r="L962" s="2"/>
      <c r="M962" s="2"/>
      <c r="N962" s="2"/>
      <c r="O962" s="2"/>
      <c r="P962" s="2"/>
      <c r="Q962" s="2"/>
      <c r="R962" s="2"/>
      <c r="S962" s="2"/>
    </row>
    <row r="963" spans="7:19">
      <c r="G963" s="31"/>
      <c r="H963" s="14"/>
      <c r="I963" s="2"/>
      <c r="J963" s="2"/>
      <c r="K963" s="2"/>
      <c r="L963" s="2"/>
      <c r="M963" s="2"/>
      <c r="N963" s="2"/>
      <c r="O963" s="2"/>
      <c r="P963" s="2"/>
      <c r="Q963" s="2"/>
      <c r="R963" s="2"/>
      <c r="S963" s="2"/>
    </row>
    <row r="964" spans="7:19">
      <c r="G964" s="31"/>
      <c r="H964" s="14"/>
      <c r="I964" s="2"/>
      <c r="J964" s="2"/>
      <c r="K964" s="2"/>
      <c r="L964" s="2"/>
      <c r="M964" s="2"/>
      <c r="N964" s="2"/>
      <c r="O964" s="2"/>
      <c r="P964" s="2"/>
      <c r="Q964" s="2"/>
      <c r="R964" s="2"/>
      <c r="S964" s="2"/>
    </row>
    <row r="965" spans="7:19">
      <c r="G965" s="31"/>
      <c r="H965" s="14"/>
      <c r="I965" s="2"/>
      <c r="J965" s="2"/>
      <c r="K965" s="2"/>
      <c r="L965" s="2"/>
      <c r="M965" s="2"/>
      <c r="N965" s="2"/>
      <c r="O965" s="2"/>
      <c r="P965" s="2"/>
      <c r="Q965" s="2"/>
      <c r="R965" s="2"/>
      <c r="S965" s="2"/>
    </row>
    <row r="966" spans="7:19">
      <c r="G966" s="31"/>
      <c r="H966" s="14"/>
      <c r="I966" s="2"/>
      <c r="J966" s="2"/>
      <c r="K966" s="2"/>
      <c r="L966" s="2"/>
      <c r="M966" s="2"/>
      <c r="N966" s="2"/>
      <c r="O966" s="2"/>
      <c r="P966" s="2"/>
      <c r="Q966" s="2"/>
      <c r="R966" s="2"/>
      <c r="S966" s="2"/>
    </row>
    <row r="967" spans="7:19">
      <c r="G967" s="31"/>
      <c r="H967" s="14"/>
      <c r="I967" s="2"/>
      <c r="J967" s="2"/>
      <c r="K967" s="2"/>
      <c r="L967" s="2"/>
      <c r="M967" s="2"/>
      <c r="N967" s="2"/>
      <c r="O967" s="2"/>
      <c r="P967" s="2"/>
      <c r="Q967" s="2"/>
      <c r="R967" s="2"/>
      <c r="S967" s="2"/>
    </row>
    <row r="968" spans="7:19">
      <c r="G968" s="31"/>
      <c r="H968" s="14"/>
      <c r="I968" s="2"/>
      <c r="J968" s="2"/>
      <c r="K968" s="2"/>
      <c r="L968" s="2"/>
      <c r="M968" s="2"/>
      <c r="N968" s="2"/>
      <c r="O968" s="2"/>
      <c r="P968" s="2"/>
      <c r="Q968" s="2"/>
      <c r="R968" s="2"/>
      <c r="S968" s="2"/>
    </row>
    <row r="969" spans="7:19">
      <c r="G969" s="31"/>
      <c r="H969" s="14"/>
      <c r="I969" s="2"/>
      <c r="J969" s="2"/>
      <c r="K969" s="2"/>
      <c r="L969" s="2"/>
      <c r="M969" s="2"/>
      <c r="N969" s="2"/>
      <c r="O969" s="2"/>
      <c r="P969" s="2"/>
      <c r="Q969" s="2"/>
      <c r="R969" s="2"/>
      <c r="S969" s="2"/>
    </row>
    <row r="970" spans="7:19">
      <c r="G970" s="31"/>
      <c r="H970" s="14"/>
      <c r="I970" s="2"/>
      <c r="J970" s="2"/>
      <c r="K970" s="2"/>
      <c r="L970" s="2"/>
      <c r="M970" s="2"/>
      <c r="N970" s="2"/>
      <c r="O970" s="2"/>
      <c r="P970" s="2"/>
      <c r="Q970" s="2"/>
      <c r="R970" s="2"/>
      <c r="S970" s="2"/>
    </row>
    <row r="971" spans="7:19">
      <c r="G971" s="31"/>
      <c r="H971" s="14"/>
      <c r="I971" s="2"/>
      <c r="J971" s="2"/>
      <c r="K971" s="2"/>
      <c r="L971" s="2"/>
      <c r="M971" s="2"/>
      <c r="N971" s="2"/>
      <c r="O971" s="2"/>
      <c r="P971" s="2"/>
      <c r="Q971" s="2"/>
      <c r="R971" s="2"/>
      <c r="S971" s="2"/>
    </row>
    <row r="972" spans="7:19">
      <c r="G972" s="31"/>
      <c r="H972" s="14"/>
      <c r="I972" s="2"/>
      <c r="J972" s="2"/>
      <c r="K972" s="2"/>
      <c r="L972" s="2"/>
      <c r="M972" s="2"/>
      <c r="N972" s="2"/>
      <c r="O972" s="2"/>
      <c r="P972" s="2"/>
      <c r="Q972" s="2"/>
      <c r="R972" s="2"/>
      <c r="S972" s="2"/>
    </row>
    <row r="973" spans="7:19">
      <c r="G973" s="31"/>
      <c r="H973" s="14"/>
      <c r="I973" s="2"/>
      <c r="J973" s="2"/>
      <c r="K973" s="2"/>
      <c r="L973" s="2"/>
      <c r="M973" s="2"/>
      <c r="N973" s="2"/>
      <c r="O973" s="2"/>
      <c r="P973" s="2"/>
      <c r="Q973" s="2"/>
      <c r="R973" s="2"/>
      <c r="S973" s="2"/>
    </row>
    <row r="974" spans="7:19">
      <c r="G974" s="31"/>
      <c r="H974" s="14"/>
      <c r="I974" s="2"/>
      <c r="J974" s="2"/>
      <c r="K974" s="2"/>
      <c r="L974" s="2"/>
      <c r="M974" s="2"/>
      <c r="N974" s="2"/>
      <c r="O974" s="2"/>
      <c r="P974" s="2"/>
      <c r="Q974" s="2"/>
      <c r="R974" s="2"/>
      <c r="S974" s="2"/>
    </row>
    <row r="975" spans="7:19">
      <c r="G975" s="31"/>
      <c r="H975" s="14"/>
      <c r="I975" s="2"/>
      <c r="J975" s="2"/>
      <c r="K975" s="2"/>
      <c r="L975" s="2"/>
      <c r="M975" s="2"/>
      <c r="N975" s="2"/>
      <c r="O975" s="2"/>
      <c r="P975" s="2"/>
      <c r="Q975" s="2"/>
      <c r="R975" s="2"/>
      <c r="S975" s="2"/>
    </row>
    <row r="976" spans="7:19">
      <c r="G976" s="31"/>
      <c r="H976" s="14"/>
      <c r="I976" s="2"/>
      <c r="J976" s="2"/>
      <c r="K976" s="2"/>
      <c r="L976" s="2"/>
      <c r="M976" s="2"/>
      <c r="N976" s="2"/>
      <c r="O976" s="2"/>
      <c r="P976" s="2"/>
      <c r="Q976" s="2"/>
      <c r="R976" s="2"/>
      <c r="S976" s="2"/>
    </row>
    <row r="977" spans="7:19">
      <c r="G977" s="31"/>
      <c r="H977" s="14"/>
      <c r="I977" s="2"/>
      <c r="J977" s="2"/>
      <c r="K977" s="2"/>
      <c r="L977" s="2"/>
      <c r="M977" s="2"/>
      <c r="N977" s="2"/>
      <c r="O977" s="2"/>
      <c r="P977" s="2"/>
      <c r="Q977" s="2"/>
      <c r="R977" s="2"/>
      <c r="S977" s="2"/>
    </row>
    <row r="978" spans="7:19">
      <c r="G978" s="31"/>
      <c r="H978" s="14"/>
      <c r="I978" s="2"/>
      <c r="J978" s="2"/>
      <c r="K978" s="2"/>
      <c r="L978" s="2"/>
      <c r="M978" s="2"/>
      <c r="N978" s="2"/>
      <c r="O978" s="2"/>
      <c r="P978" s="2"/>
      <c r="Q978" s="2"/>
      <c r="R978" s="2"/>
      <c r="S978" s="2"/>
    </row>
    <row r="979" spans="7:19">
      <c r="G979" s="31"/>
      <c r="H979" s="14"/>
      <c r="I979" s="2"/>
      <c r="J979" s="2"/>
      <c r="K979" s="2"/>
      <c r="L979" s="2"/>
      <c r="M979" s="2"/>
      <c r="N979" s="2"/>
      <c r="O979" s="2"/>
      <c r="P979" s="2"/>
      <c r="Q979" s="2"/>
      <c r="R979" s="2"/>
      <c r="S979" s="2"/>
    </row>
    <row r="980" spans="7:19">
      <c r="G980" s="31"/>
      <c r="H980" s="14"/>
      <c r="I980" s="2"/>
      <c r="J980" s="2"/>
      <c r="K980" s="2"/>
      <c r="L980" s="2"/>
      <c r="M980" s="2"/>
      <c r="N980" s="2"/>
      <c r="O980" s="2"/>
      <c r="P980" s="2"/>
      <c r="Q980" s="2"/>
      <c r="R980" s="2"/>
      <c r="S980" s="2"/>
    </row>
    <row r="981" spans="7:19">
      <c r="G981" s="31"/>
      <c r="H981" s="14"/>
      <c r="I981" s="2"/>
      <c r="J981" s="2"/>
      <c r="K981" s="2"/>
      <c r="L981" s="2"/>
      <c r="M981" s="2"/>
      <c r="N981" s="2"/>
      <c r="O981" s="2"/>
      <c r="P981" s="2"/>
      <c r="Q981" s="2"/>
      <c r="R981" s="2"/>
      <c r="S981" s="2"/>
    </row>
    <row r="982" spans="7:19">
      <c r="G982" s="31"/>
      <c r="H982" s="14"/>
      <c r="I982" s="2"/>
      <c r="J982" s="2"/>
      <c r="K982" s="2"/>
      <c r="L982" s="2"/>
      <c r="M982" s="2"/>
      <c r="N982" s="2"/>
      <c r="O982" s="2"/>
      <c r="P982" s="2"/>
      <c r="Q982" s="2"/>
      <c r="R982" s="2"/>
      <c r="S982" s="2"/>
    </row>
    <row r="983" spans="7:19">
      <c r="G983" s="31"/>
      <c r="H983" s="14"/>
      <c r="I983" s="2"/>
      <c r="J983" s="2"/>
      <c r="K983" s="2"/>
      <c r="L983" s="2"/>
      <c r="M983" s="2"/>
      <c r="N983" s="2"/>
      <c r="O983" s="2"/>
      <c r="P983" s="2"/>
      <c r="Q983" s="2"/>
      <c r="R983" s="2"/>
      <c r="S983" s="2"/>
    </row>
    <row r="984" spans="7:19">
      <c r="G984" s="31"/>
      <c r="H984" s="14"/>
      <c r="I984" s="2"/>
      <c r="J984" s="2"/>
      <c r="K984" s="2"/>
      <c r="L984" s="2"/>
      <c r="M984" s="2"/>
      <c r="N984" s="2"/>
      <c r="O984" s="2"/>
      <c r="P984" s="2"/>
      <c r="Q984" s="2"/>
      <c r="R984" s="2"/>
      <c r="S984" s="2"/>
    </row>
    <row r="985" spans="7:19">
      <c r="G985" s="31"/>
      <c r="H985" s="14"/>
      <c r="I985" s="2"/>
      <c r="J985" s="2"/>
      <c r="K985" s="2"/>
      <c r="L985" s="2"/>
      <c r="M985" s="2"/>
      <c r="N985" s="2"/>
      <c r="O985" s="2"/>
      <c r="P985" s="2"/>
      <c r="Q985" s="2"/>
      <c r="R985" s="2"/>
      <c r="S985" s="2"/>
    </row>
    <row r="986" spans="7:19">
      <c r="G986" s="31"/>
      <c r="H986" s="14"/>
      <c r="I986" s="2"/>
      <c r="J986" s="2"/>
      <c r="K986" s="2"/>
      <c r="L986" s="2"/>
      <c r="M986" s="2"/>
      <c r="N986" s="2"/>
      <c r="O986" s="2"/>
      <c r="P986" s="2"/>
      <c r="Q986" s="2"/>
      <c r="R986" s="2"/>
      <c r="S986" s="2"/>
    </row>
    <row r="987" spans="7:19">
      <c r="G987" s="31"/>
      <c r="H987" s="14"/>
      <c r="I987" s="2"/>
      <c r="J987" s="2"/>
      <c r="K987" s="2"/>
      <c r="L987" s="2"/>
      <c r="M987" s="2"/>
      <c r="N987" s="2"/>
      <c r="O987" s="2"/>
      <c r="P987" s="2"/>
      <c r="Q987" s="2"/>
      <c r="R987" s="2"/>
      <c r="S987" s="2"/>
    </row>
    <row r="988" spans="7:19">
      <c r="G988" s="31"/>
      <c r="H988" s="14"/>
      <c r="I988" s="2"/>
      <c r="J988" s="2"/>
      <c r="K988" s="2"/>
      <c r="L988" s="2"/>
      <c r="M988" s="2"/>
      <c r="N988" s="2"/>
      <c r="O988" s="2"/>
      <c r="P988" s="2"/>
      <c r="Q988" s="2"/>
      <c r="R988" s="2"/>
      <c r="S988" s="2"/>
    </row>
    <row r="989" spans="7:19">
      <c r="G989" s="31"/>
      <c r="H989" s="14"/>
      <c r="I989" s="2"/>
      <c r="J989" s="2"/>
      <c r="K989" s="2"/>
      <c r="L989" s="2"/>
      <c r="M989" s="2"/>
      <c r="N989" s="2"/>
      <c r="O989" s="2"/>
      <c r="P989" s="2"/>
      <c r="Q989" s="2"/>
      <c r="R989" s="2"/>
      <c r="S989" s="2"/>
    </row>
    <row r="990" spans="7:19">
      <c r="G990" s="31"/>
      <c r="H990" s="14"/>
      <c r="I990" s="2"/>
      <c r="J990" s="2"/>
      <c r="K990" s="2"/>
      <c r="L990" s="2"/>
      <c r="M990" s="2"/>
      <c r="N990" s="2"/>
      <c r="O990" s="2"/>
      <c r="P990" s="2"/>
      <c r="Q990" s="2"/>
      <c r="R990" s="2"/>
      <c r="S990" s="2"/>
    </row>
    <row r="991" spans="7:19">
      <c r="G991" s="31"/>
      <c r="H991" s="14"/>
      <c r="I991" s="2"/>
      <c r="J991" s="2"/>
      <c r="K991" s="2"/>
      <c r="L991" s="2"/>
      <c r="M991" s="2"/>
      <c r="N991" s="2"/>
      <c r="O991" s="2"/>
      <c r="P991" s="2"/>
      <c r="Q991" s="2"/>
      <c r="R991" s="2"/>
      <c r="S991" s="2"/>
    </row>
    <row r="992" spans="7:19">
      <c r="G992" s="31"/>
      <c r="H992" s="14"/>
      <c r="I992" s="2"/>
      <c r="J992" s="2"/>
      <c r="K992" s="2"/>
      <c r="L992" s="2"/>
      <c r="M992" s="2"/>
      <c r="N992" s="2"/>
      <c r="O992" s="2"/>
      <c r="P992" s="2"/>
      <c r="Q992" s="2"/>
      <c r="R992" s="2"/>
      <c r="S992" s="2"/>
    </row>
    <row r="993" spans="7:19">
      <c r="G993" s="31"/>
      <c r="H993" s="14"/>
      <c r="I993" s="2"/>
      <c r="J993" s="2"/>
      <c r="K993" s="2"/>
      <c r="L993" s="2"/>
      <c r="M993" s="2"/>
      <c r="N993" s="2"/>
      <c r="O993" s="2"/>
      <c r="P993" s="2"/>
      <c r="Q993" s="2"/>
      <c r="R993" s="2"/>
      <c r="S993" s="2"/>
    </row>
    <row r="994" spans="7:19">
      <c r="G994" s="31"/>
      <c r="H994" s="14"/>
      <c r="I994" s="2"/>
      <c r="J994" s="2"/>
      <c r="K994" s="2"/>
      <c r="L994" s="2"/>
      <c r="M994" s="2"/>
      <c r="N994" s="2"/>
      <c r="O994" s="2"/>
      <c r="P994" s="2"/>
      <c r="Q994" s="2"/>
      <c r="R994" s="2"/>
      <c r="S994" s="2"/>
    </row>
    <row r="995" spans="7:19">
      <c r="G995" s="31"/>
      <c r="H995" s="14"/>
      <c r="I995" s="2"/>
      <c r="J995" s="2"/>
      <c r="K995" s="2"/>
      <c r="L995" s="2"/>
      <c r="M995" s="2"/>
      <c r="N995" s="2"/>
      <c r="O995" s="2"/>
      <c r="P995" s="2"/>
      <c r="Q995" s="2"/>
      <c r="R995" s="2"/>
      <c r="S995" s="2"/>
    </row>
    <row r="996" spans="7:19">
      <c r="G996" s="31"/>
      <c r="H996" s="14"/>
      <c r="I996" s="2"/>
      <c r="J996" s="2"/>
      <c r="K996" s="2"/>
      <c r="L996" s="2"/>
      <c r="M996" s="2"/>
      <c r="N996" s="2"/>
      <c r="O996" s="2"/>
      <c r="P996" s="2"/>
      <c r="Q996" s="2"/>
      <c r="R996" s="2"/>
      <c r="S996" s="2"/>
    </row>
    <row r="997" spans="7:19">
      <c r="G997" s="31"/>
      <c r="H997" s="14"/>
      <c r="I997" s="2"/>
      <c r="J997" s="2"/>
      <c r="K997" s="2"/>
      <c r="L997" s="2"/>
      <c r="M997" s="2"/>
      <c r="N997" s="2"/>
      <c r="O997" s="2"/>
      <c r="P997" s="2"/>
      <c r="Q997" s="2"/>
      <c r="R997" s="2"/>
      <c r="S997" s="2"/>
    </row>
    <row r="998" spans="7:19">
      <c r="G998" s="31"/>
      <c r="H998" s="14"/>
      <c r="I998" s="2"/>
      <c r="J998" s="2"/>
      <c r="K998" s="2"/>
      <c r="L998" s="2"/>
      <c r="M998" s="2"/>
      <c r="N998" s="2"/>
      <c r="O998" s="2"/>
      <c r="P998" s="2"/>
      <c r="Q998" s="2"/>
      <c r="R998" s="2"/>
      <c r="S998" s="2"/>
    </row>
    <row r="999" spans="7:19">
      <c r="G999" s="31"/>
      <c r="H999" s="14"/>
      <c r="I999" s="2"/>
      <c r="J999" s="2"/>
      <c r="K999" s="2"/>
      <c r="L999" s="2"/>
      <c r="M999" s="2"/>
      <c r="N999" s="2"/>
      <c r="O999" s="2"/>
      <c r="P999" s="2"/>
      <c r="Q999" s="2"/>
      <c r="R999" s="2"/>
      <c r="S999" s="2"/>
    </row>
    <row r="1000" spans="7:19">
      <c r="G1000" s="31"/>
      <c r="H1000" s="14"/>
      <c r="I1000" s="2"/>
      <c r="J1000" s="2"/>
      <c r="K1000" s="2"/>
      <c r="L1000" s="2"/>
      <c r="M1000" s="2"/>
      <c r="N1000" s="2"/>
      <c r="O1000" s="2"/>
      <c r="P1000" s="2"/>
      <c r="Q1000" s="2"/>
      <c r="R1000" s="2"/>
      <c r="S1000" s="2"/>
    </row>
    <row r="1001" spans="7:19">
      <c r="G1001" s="31"/>
      <c r="H1001" s="14"/>
      <c r="I1001" s="2"/>
      <c r="J1001" s="2"/>
      <c r="K1001" s="2"/>
      <c r="L1001" s="2"/>
      <c r="M1001" s="2"/>
      <c r="N1001" s="2"/>
      <c r="O1001" s="2"/>
      <c r="P1001" s="2"/>
      <c r="Q1001" s="2"/>
      <c r="R1001" s="2"/>
      <c r="S1001" s="2"/>
    </row>
    <row r="1002" spans="7:19">
      <c r="G1002" s="31"/>
      <c r="H1002" s="14"/>
      <c r="I1002" s="2"/>
      <c r="J1002" s="2"/>
      <c r="K1002" s="2"/>
      <c r="L1002" s="2"/>
      <c r="M1002" s="2"/>
      <c r="N1002" s="2"/>
      <c r="O1002" s="2"/>
      <c r="P1002" s="2"/>
      <c r="Q1002" s="2"/>
      <c r="R1002" s="2"/>
      <c r="S1002" s="2"/>
    </row>
    <row r="1003" spans="7:19">
      <c r="G1003" s="31"/>
      <c r="H1003" s="14"/>
      <c r="I1003" s="2"/>
      <c r="J1003" s="2"/>
      <c r="K1003" s="2"/>
      <c r="L1003" s="2"/>
      <c r="M1003" s="2"/>
      <c r="N1003" s="2"/>
      <c r="O1003" s="2"/>
      <c r="P1003" s="2"/>
      <c r="Q1003" s="2"/>
      <c r="R1003" s="2"/>
      <c r="S1003" s="2"/>
    </row>
    <row r="1004" spans="7:19">
      <c r="G1004" s="31"/>
      <c r="H1004" s="14"/>
      <c r="I1004" s="2"/>
      <c r="J1004" s="2"/>
      <c r="K1004" s="2"/>
      <c r="L1004" s="2"/>
      <c r="M1004" s="2"/>
      <c r="N1004" s="2"/>
      <c r="O1004" s="2"/>
      <c r="P1004" s="2"/>
      <c r="Q1004" s="2"/>
      <c r="R1004" s="2"/>
      <c r="S1004" s="2"/>
    </row>
    <row r="1005" spans="7:19">
      <c r="G1005" s="31"/>
      <c r="H1005" s="14"/>
      <c r="I1005" s="2"/>
      <c r="J1005" s="2"/>
      <c r="K1005" s="2"/>
      <c r="L1005" s="2"/>
      <c r="M1005" s="2"/>
      <c r="N1005" s="2"/>
      <c r="O1005" s="2"/>
      <c r="P1005" s="2"/>
      <c r="Q1005" s="2"/>
      <c r="R1005" s="2"/>
      <c r="S1005" s="2"/>
    </row>
    <row r="1006" spans="7:19">
      <c r="G1006" s="31"/>
      <c r="H1006" s="14"/>
      <c r="I1006" s="2"/>
      <c r="J1006" s="2"/>
      <c r="K1006" s="2"/>
      <c r="L1006" s="2"/>
      <c r="M1006" s="2"/>
      <c r="N1006" s="2"/>
      <c r="O1006" s="2"/>
      <c r="P1006" s="2"/>
      <c r="Q1006" s="2"/>
      <c r="R1006" s="2"/>
      <c r="S1006" s="2"/>
    </row>
    <row r="1007" spans="7:19">
      <c r="G1007" s="31"/>
      <c r="H1007" s="14"/>
      <c r="I1007" s="2"/>
      <c r="J1007" s="2"/>
      <c r="K1007" s="2"/>
      <c r="L1007" s="2"/>
      <c r="M1007" s="2"/>
      <c r="N1007" s="2"/>
      <c r="O1007" s="2"/>
      <c r="P1007" s="2"/>
      <c r="Q1007" s="2"/>
      <c r="R1007" s="2"/>
      <c r="S1007" s="2"/>
    </row>
    <row r="1008" spans="7:19">
      <c r="G1008" s="31"/>
      <c r="H1008" s="14"/>
      <c r="I1008" s="2"/>
      <c r="J1008" s="2"/>
      <c r="K1008" s="2"/>
      <c r="L1008" s="2"/>
      <c r="M1008" s="2"/>
      <c r="N1008" s="2"/>
      <c r="O1008" s="2"/>
      <c r="P1008" s="2"/>
      <c r="Q1008" s="2"/>
      <c r="R1008" s="2"/>
      <c r="S1008" s="2"/>
    </row>
    <row r="1009" spans="7:19">
      <c r="G1009" s="31"/>
      <c r="H1009" s="14"/>
      <c r="I1009" s="2"/>
      <c r="J1009" s="2"/>
      <c r="K1009" s="2"/>
      <c r="L1009" s="2"/>
      <c r="M1009" s="2"/>
      <c r="N1009" s="2"/>
      <c r="O1009" s="2"/>
      <c r="P1009" s="2"/>
      <c r="Q1009" s="2"/>
      <c r="R1009" s="2"/>
      <c r="S1009" s="2"/>
    </row>
    <row r="1010" spans="7:19">
      <c r="G1010" s="31"/>
      <c r="H1010" s="14"/>
      <c r="I1010" s="2"/>
      <c r="J1010" s="2"/>
      <c r="K1010" s="2"/>
      <c r="L1010" s="2"/>
      <c r="M1010" s="2"/>
      <c r="N1010" s="2"/>
      <c r="O1010" s="2"/>
      <c r="P1010" s="2"/>
      <c r="Q1010" s="2"/>
      <c r="R1010" s="2"/>
      <c r="S1010" s="2"/>
    </row>
    <row r="1011" spans="7:19">
      <c r="G1011" s="31"/>
      <c r="H1011" s="14"/>
      <c r="I1011" s="2"/>
      <c r="J1011" s="2"/>
      <c r="K1011" s="2"/>
      <c r="L1011" s="2"/>
      <c r="M1011" s="2"/>
      <c r="N1011" s="2"/>
      <c r="O1011" s="2"/>
      <c r="P1011" s="2"/>
      <c r="Q1011" s="2"/>
      <c r="R1011" s="2"/>
      <c r="S1011" s="2"/>
    </row>
    <row r="1012" spans="7:19">
      <c r="G1012" s="31"/>
      <c r="H1012" s="14"/>
      <c r="I1012" s="2"/>
      <c r="J1012" s="2"/>
      <c r="K1012" s="2"/>
      <c r="L1012" s="2"/>
      <c r="M1012" s="2"/>
      <c r="N1012" s="2"/>
      <c r="O1012" s="2"/>
      <c r="P1012" s="2"/>
      <c r="Q1012" s="2"/>
      <c r="R1012" s="2"/>
      <c r="S1012" s="2"/>
    </row>
    <row r="1013" spans="7:19">
      <c r="G1013" s="31"/>
      <c r="H1013" s="14"/>
      <c r="I1013" s="2"/>
      <c r="J1013" s="2"/>
      <c r="K1013" s="2"/>
      <c r="L1013" s="2"/>
      <c r="M1013" s="2"/>
      <c r="N1013" s="2"/>
      <c r="O1013" s="2"/>
      <c r="P1013" s="2"/>
      <c r="Q1013" s="2"/>
      <c r="R1013" s="2"/>
      <c r="S1013" s="2"/>
    </row>
    <row r="1014" spans="7:19">
      <c r="G1014" s="31"/>
      <c r="H1014" s="14"/>
      <c r="I1014" s="2"/>
      <c r="J1014" s="2"/>
      <c r="K1014" s="2"/>
      <c r="L1014" s="2"/>
      <c r="M1014" s="2"/>
      <c r="N1014" s="2"/>
      <c r="O1014" s="2"/>
      <c r="P1014" s="2"/>
      <c r="Q1014" s="2"/>
      <c r="R1014" s="2"/>
      <c r="S1014" s="2"/>
    </row>
    <row r="1015" spans="7:19">
      <c r="G1015" s="31"/>
      <c r="H1015" s="14"/>
      <c r="I1015" s="2"/>
      <c r="J1015" s="2"/>
      <c r="K1015" s="2"/>
      <c r="L1015" s="2"/>
      <c r="M1015" s="2"/>
      <c r="N1015" s="2"/>
      <c r="O1015" s="2"/>
      <c r="P1015" s="2"/>
      <c r="Q1015" s="2"/>
      <c r="R1015" s="2"/>
      <c r="S1015" s="2"/>
    </row>
    <row r="1016" spans="7:19">
      <c r="G1016" s="31"/>
      <c r="H1016" s="14"/>
      <c r="I1016" s="2"/>
      <c r="J1016" s="2"/>
      <c r="K1016" s="2"/>
      <c r="L1016" s="2"/>
      <c r="M1016" s="2"/>
      <c r="N1016" s="2"/>
      <c r="O1016" s="2"/>
      <c r="P1016" s="2"/>
      <c r="Q1016" s="2"/>
      <c r="R1016" s="2"/>
      <c r="S1016" s="2"/>
    </row>
    <row r="1017" spans="7:19">
      <c r="G1017" s="31"/>
      <c r="H1017" s="14"/>
      <c r="I1017" s="2"/>
      <c r="J1017" s="2"/>
      <c r="K1017" s="2"/>
      <c r="L1017" s="2"/>
      <c r="M1017" s="2"/>
      <c r="N1017" s="2"/>
      <c r="O1017" s="2"/>
      <c r="P1017" s="2"/>
      <c r="Q1017" s="2"/>
      <c r="R1017" s="2"/>
      <c r="S1017" s="2"/>
    </row>
    <row r="1018" spans="7:19">
      <c r="G1018" s="31"/>
      <c r="H1018" s="14"/>
      <c r="I1018" s="2"/>
      <c r="J1018" s="2"/>
      <c r="K1018" s="2"/>
      <c r="L1018" s="2"/>
      <c r="M1018" s="2"/>
      <c r="N1018" s="2"/>
      <c r="O1018" s="2"/>
      <c r="P1018" s="2"/>
      <c r="Q1018" s="2"/>
      <c r="R1018" s="2"/>
      <c r="S1018" s="2"/>
    </row>
    <row r="1019" spans="7:19">
      <c r="G1019" s="31"/>
      <c r="H1019" s="14"/>
      <c r="I1019" s="2"/>
      <c r="J1019" s="2"/>
      <c r="K1019" s="2"/>
      <c r="L1019" s="2"/>
      <c r="M1019" s="2"/>
      <c r="N1019" s="2"/>
      <c r="O1019" s="2"/>
      <c r="P1019" s="2"/>
      <c r="Q1019" s="2"/>
      <c r="R1019" s="2"/>
      <c r="S1019" s="2"/>
    </row>
    <row r="1020" spans="7:19">
      <c r="G1020" s="31"/>
      <c r="H1020" s="14"/>
      <c r="I1020" s="2"/>
      <c r="J1020" s="2"/>
      <c r="K1020" s="2"/>
      <c r="L1020" s="2"/>
      <c r="M1020" s="2"/>
      <c r="N1020" s="2"/>
      <c r="O1020" s="2"/>
      <c r="P1020" s="2"/>
      <c r="Q1020" s="2"/>
      <c r="R1020" s="2"/>
      <c r="S1020" s="2"/>
    </row>
    <row r="1021" spans="7:19">
      <c r="G1021" s="31"/>
      <c r="H1021" s="14"/>
      <c r="I1021" s="2"/>
      <c r="J1021" s="2"/>
      <c r="K1021" s="2"/>
      <c r="L1021" s="2"/>
      <c r="M1021" s="2"/>
      <c r="N1021" s="2"/>
      <c r="O1021" s="2"/>
      <c r="P1021" s="2"/>
      <c r="Q1021" s="2"/>
      <c r="R1021" s="2"/>
      <c r="S1021" s="2"/>
    </row>
    <row r="1022" spans="7:19">
      <c r="G1022" s="31"/>
      <c r="H1022" s="14"/>
      <c r="I1022" s="2"/>
      <c r="J1022" s="2"/>
      <c r="K1022" s="2"/>
      <c r="L1022" s="2"/>
      <c r="M1022" s="2"/>
      <c r="N1022" s="2"/>
      <c r="O1022" s="2"/>
      <c r="P1022" s="2"/>
      <c r="Q1022" s="2"/>
      <c r="R1022" s="2"/>
      <c r="S1022" s="2"/>
    </row>
    <row r="1023" spans="7:19">
      <c r="G1023" s="31"/>
      <c r="H1023" s="14"/>
      <c r="I1023" s="2"/>
      <c r="J1023" s="2"/>
      <c r="K1023" s="2"/>
      <c r="L1023" s="2"/>
      <c r="M1023" s="2"/>
      <c r="N1023" s="2"/>
      <c r="O1023" s="2"/>
      <c r="P1023" s="2"/>
      <c r="Q1023" s="2"/>
      <c r="R1023" s="2"/>
      <c r="S1023" s="2"/>
    </row>
    <row r="1024" spans="7:19">
      <c r="G1024" s="31"/>
      <c r="H1024" s="14"/>
      <c r="I1024" s="2"/>
      <c r="J1024" s="2"/>
      <c r="K1024" s="2"/>
      <c r="L1024" s="2"/>
      <c r="M1024" s="2"/>
      <c r="N1024" s="2"/>
      <c r="O1024" s="2"/>
      <c r="P1024" s="2"/>
      <c r="Q1024" s="2"/>
      <c r="R1024" s="2"/>
      <c r="S1024" s="2"/>
    </row>
    <row r="1025" spans="7:19">
      <c r="G1025" s="31"/>
      <c r="H1025" s="14"/>
      <c r="I1025" s="2"/>
      <c r="J1025" s="2"/>
      <c r="K1025" s="2"/>
      <c r="L1025" s="2"/>
      <c r="M1025" s="2"/>
      <c r="N1025" s="2"/>
      <c r="O1025" s="2"/>
      <c r="P1025" s="2"/>
      <c r="Q1025" s="2"/>
      <c r="R1025" s="2"/>
      <c r="S1025" s="2"/>
    </row>
    <row r="1026" spans="7:19">
      <c r="G1026" s="31"/>
      <c r="H1026" s="14"/>
      <c r="I1026" s="2"/>
      <c r="J1026" s="2"/>
      <c r="K1026" s="2"/>
      <c r="L1026" s="2"/>
      <c r="M1026" s="2"/>
      <c r="N1026" s="2"/>
      <c r="O1026" s="2"/>
      <c r="P1026" s="2"/>
      <c r="Q1026" s="2"/>
      <c r="R1026" s="2"/>
      <c r="S1026" s="2"/>
    </row>
    <row r="1027" spans="7:19">
      <c r="G1027" s="31"/>
      <c r="H1027" s="14"/>
      <c r="I1027" s="2"/>
      <c r="J1027" s="2"/>
      <c r="K1027" s="2"/>
      <c r="L1027" s="2"/>
      <c r="M1027" s="2"/>
      <c r="N1027" s="2"/>
      <c r="O1027" s="2"/>
      <c r="P1027" s="2"/>
      <c r="Q1027" s="2"/>
      <c r="R1027" s="2"/>
      <c r="S1027" s="2"/>
    </row>
    <row r="1028" spans="7:19">
      <c r="G1028" s="31"/>
      <c r="H1028" s="14"/>
      <c r="I1028" s="2"/>
      <c r="J1028" s="2"/>
      <c r="K1028" s="2"/>
      <c r="L1028" s="2"/>
      <c r="M1028" s="2"/>
      <c r="N1028" s="2"/>
      <c r="O1028" s="2"/>
      <c r="P1028" s="2"/>
      <c r="Q1028" s="2"/>
      <c r="R1028" s="2"/>
      <c r="S1028" s="2"/>
    </row>
    <row r="1029" spans="7:19">
      <c r="G1029" s="31"/>
      <c r="H1029" s="14"/>
      <c r="I1029" s="2"/>
      <c r="J1029" s="2"/>
      <c r="K1029" s="2"/>
      <c r="L1029" s="2"/>
      <c r="M1029" s="2"/>
      <c r="N1029" s="2"/>
      <c r="O1029" s="2"/>
      <c r="P1029" s="2"/>
      <c r="Q1029" s="2"/>
      <c r="R1029" s="2"/>
      <c r="S1029" s="2"/>
    </row>
    <row r="1030" spans="7:19">
      <c r="G1030" s="31"/>
      <c r="H1030" s="14"/>
      <c r="I1030" s="2"/>
      <c r="J1030" s="2"/>
      <c r="K1030" s="2"/>
      <c r="L1030" s="2"/>
      <c r="M1030" s="2"/>
      <c r="N1030" s="2"/>
      <c r="O1030" s="2"/>
      <c r="P1030" s="2"/>
      <c r="Q1030" s="2"/>
      <c r="R1030" s="2"/>
      <c r="S1030" s="2"/>
    </row>
    <row r="1031" spans="7:19">
      <c r="G1031" s="31"/>
      <c r="H1031" s="14"/>
      <c r="I1031" s="2"/>
      <c r="J1031" s="2"/>
      <c r="K1031" s="2"/>
      <c r="L1031" s="2"/>
      <c r="M1031" s="2"/>
      <c r="N1031" s="2"/>
      <c r="O1031" s="2"/>
      <c r="P1031" s="2"/>
      <c r="Q1031" s="2"/>
      <c r="R1031" s="2"/>
      <c r="S1031" s="2"/>
    </row>
    <row r="1032" spans="7:19">
      <c r="G1032" s="31"/>
      <c r="H1032" s="14"/>
      <c r="I1032" s="2"/>
      <c r="J1032" s="2"/>
      <c r="K1032" s="2"/>
      <c r="L1032" s="2"/>
      <c r="M1032" s="2"/>
      <c r="N1032" s="2"/>
      <c r="O1032" s="2"/>
      <c r="P1032" s="2"/>
      <c r="Q1032" s="2"/>
      <c r="R1032" s="2"/>
      <c r="S1032" s="2"/>
    </row>
    <row r="1033" spans="7:19">
      <c r="G1033" s="31"/>
      <c r="H1033" s="14"/>
      <c r="I1033" s="2"/>
      <c r="J1033" s="2"/>
      <c r="K1033" s="2"/>
      <c r="L1033" s="2"/>
      <c r="M1033" s="2"/>
      <c r="N1033" s="2"/>
      <c r="O1033" s="2"/>
      <c r="P1033" s="2"/>
      <c r="Q1033" s="2"/>
      <c r="R1033" s="2"/>
      <c r="S1033" s="2"/>
    </row>
    <row r="1034" spans="7:19">
      <c r="G1034" s="31"/>
      <c r="H1034" s="14"/>
      <c r="I1034" s="2"/>
      <c r="J1034" s="2"/>
      <c r="K1034" s="2"/>
      <c r="L1034" s="2"/>
      <c r="M1034" s="2"/>
      <c r="N1034" s="2"/>
      <c r="O1034" s="2"/>
      <c r="P1034" s="2"/>
      <c r="Q1034" s="2"/>
      <c r="R1034" s="2"/>
      <c r="S1034" s="2"/>
    </row>
    <row r="1035" spans="7:19">
      <c r="G1035" s="31"/>
      <c r="H1035" s="14"/>
      <c r="I1035" s="2"/>
      <c r="J1035" s="2"/>
      <c r="K1035" s="2"/>
      <c r="L1035" s="2"/>
      <c r="M1035" s="2"/>
      <c r="N1035" s="2"/>
      <c r="O1035" s="2"/>
      <c r="P1035" s="2"/>
      <c r="Q1035" s="2"/>
      <c r="R1035" s="2"/>
      <c r="S1035" s="2"/>
    </row>
    <row r="1036" spans="7:19">
      <c r="G1036" s="31"/>
      <c r="H1036" s="14"/>
      <c r="I1036" s="2"/>
      <c r="J1036" s="2"/>
      <c r="K1036" s="2"/>
      <c r="L1036" s="2"/>
      <c r="M1036" s="2"/>
      <c r="N1036" s="2"/>
      <c r="O1036" s="2"/>
      <c r="P1036" s="2"/>
      <c r="Q1036" s="2"/>
      <c r="R1036" s="2"/>
      <c r="S1036" s="2"/>
    </row>
    <row r="1037" spans="7:19">
      <c r="G1037" s="31"/>
      <c r="H1037" s="14"/>
      <c r="I1037" s="2"/>
      <c r="J1037" s="2"/>
      <c r="K1037" s="2"/>
      <c r="L1037" s="2"/>
      <c r="M1037" s="2"/>
      <c r="N1037" s="2"/>
      <c r="O1037" s="2"/>
      <c r="P1037" s="2"/>
      <c r="Q1037" s="2"/>
      <c r="R1037" s="2"/>
      <c r="S1037" s="2"/>
    </row>
    <row r="1038" spans="7:19">
      <c r="G1038" s="31"/>
      <c r="H1038" s="14"/>
      <c r="I1038" s="2"/>
      <c r="J1038" s="2"/>
      <c r="K1038" s="2"/>
      <c r="L1038" s="2"/>
      <c r="M1038" s="2"/>
      <c r="N1038" s="2"/>
      <c r="O1038" s="2"/>
      <c r="P1038" s="2"/>
      <c r="Q1038" s="2"/>
      <c r="R1038" s="2"/>
      <c r="S1038" s="2"/>
    </row>
    <row r="1039" spans="7:19">
      <c r="G1039" s="31"/>
      <c r="H1039" s="14"/>
      <c r="I1039" s="2"/>
      <c r="J1039" s="2"/>
      <c r="K1039" s="2"/>
      <c r="L1039" s="2"/>
      <c r="M1039" s="2"/>
      <c r="N1039" s="2"/>
      <c r="O1039" s="2"/>
      <c r="P1039" s="2"/>
      <c r="Q1039" s="2"/>
      <c r="R1039" s="2"/>
      <c r="S1039" s="2"/>
    </row>
    <row r="1040" spans="7:19">
      <c r="G1040" s="31"/>
      <c r="H1040" s="14"/>
      <c r="I1040" s="2"/>
      <c r="J1040" s="2"/>
      <c r="K1040" s="2"/>
      <c r="L1040" s="2"/>
      <c r="M1040" s="2"/>
      <c r="N1040" s="2"/>
      <c r="O1040" s="2"/>
      <c r="P1040" s="2"/>
      <c r="Q1040" s="2"/>
      <c r="R1040" s="2"/>
      <c r="S1040" s="2"/>
    </row>
    <row r="1041" spans="7:19">
      <c r="G1041" s="31"/>
      <c r="H1041" s="14"/>
      <c r="I1041" s="2"/>
      <c r="J1041" s="2"/>
      <c r="K1041" s="2"/>
      <c r="L1041" s="2"/>
      <c r="M1041" s="2"/>
      <c r="N1041" s="2"/>
      <c r="O1041" s="2"/>
      <c r="P1041" s="2"/>
      <c r="Q1041" s="2"/>
      <c r="R1041" s="2"/>
      <c r="S1041" s="2"/>
    </row>
    <row r="1042" spans="7:19">
      <c r="G1042" s="31"/>
      <c r="H1042" s="14"/>
      <c r="I1042" s="2"/>
      <c r="J1042" s="2"/>
      <c r="K1042" s="2"/>
      <c r="L1042" s="2"/>
      <c r="M1042" s="2"/>
      <c r="N1042" s="2"/>
      <c r="O1042" s="2"/>
      <c r="P1042" s="2"/>
      <c r="Q1042" s="2"/>
      <c r="R1042" s="2"/>
      <c r="S1042" s="2"/>
    </row>
    <row r="1043" spans="7:19">
      <c r="G1043" s="31"/>
      <c r="H1043" s="14"/>
      <c r="I1043" s="2"/>
      <c r="J1043" s="2"/>
      <c r="K1043" s="2"/>
      <c r="L1043" s="2"/>
      <c r="M1043" s="2"/>
      <c r="N1043" s="2"/>
      <c r="O1043" s="2"/>
      <c r="P1043" s="2"/>
      <c r="Q1043" s="2"/>
      <c r="R1043" s="2"/>
      <c r="S1043" s="2"/>
    </row>
    <row r="1044" spans="7:19">
      <c r="G1044" s="31"/>
      <c r="H1044" s="14"/>
      <c r="I1044" s="2"/>
      <c r="J1044" s="2"/>
      <c r="K1044" s="2"/>
      <c r="L1044" s="2"/>
      <c r="M1044" s="2"/>
      <c r="N1044" s="2"/>
      <c r="O1044" s="2"/>
      <c r="P1044" s="2"/>
      <c r="Q1044" s="2"/>
      <c r="R1044" s="2"/>
      <c r="S1044" s="2"/>
    </row>
    <row r="1045" spans="7:19">
      <c r="G1045" s="31"/>
      <c r="H1045" s="14"/>
      <c r="I1045" s="2"/>
      <c r="J1045" s="2"/>
      <c r="K1045" s="2"/>
      <c r="L1045" s="2"/>
      <c r="M1045" s="2"/>
      <c r="N1045" s="2"/>
      <c r="O1045" s="2"/>
      <c r="P1045" s="2"/>
      <c r="Q1045" s="2"/>
      <c r="R1045" s="2"/>
      <c r="S1045" s="2"/>
    </row>
    <row r="1046" spans="7:19">
      <c r="G1046" s="31"/>
      <c r="H1046" s="14"/>
      <c r="I1046" s="2"/>
      <c r="J1046" s="2"/>
      <c r="K1046" s="2"/>
      <c r="L1046" s="2"/>
      <c r="M1046" s="2"/>
      <c r="N1046" s="2"/>
      <c r="O1046" s="2"/>
      <c r="P1046" s="2"/>
      <c r="Q1046" s="2"/>
      <c r="R1046" s="2"/>
      <c r="S1046" s="2"/>
    </row>
    <row r="1047" spans="7:19">
      <c r="G1047" s="31"/>
      <c r="H1047" s="14"/>
      <c r="I1047" s="2"/>
      <c r="J1047" s="2"/>
      <c r="K1047" s="2"/>
      <c r="L1047" s="2"/>
      <c r="M1047" s="2"/>
      <c r="N1047" s="2"/>
      <c r="O1047" s="2"/>
      <c r="P1047" s="2"/>
      <c r="Q1047" s="2"/>
      <c r="R1047" s="2"/>
      <c r="S1047" s="2"/>
    </row>
    <row r="1048" spans="7:19">
      <c r="G1048" s="31"/>
      <c r="H1048" s="14"/>
      <c r="I1048" s="2"/>
      <c r="J1048" s="2"/>
      <c r="K1048" s="2"/>
      <c r="L1048" s="2"/>
      <c r="M1048" s="2"/>
      <c r="N1048" s="2"/>
      <c r="O1048" s="2"/>
      <c r="P1048" s="2"/>
      <c r="Q1048" s="2"/>
      <c r="R1048" s="2"/>
      <c r="S1048" s="2"/>
    </row>
    <row r="1049" spans="7:19">
      <c r="G1049" s="31"/>
      <c r="H1049" s="14"/>
      <c r="I1049" s="2"/>
      <c r="J1049" s="2"/>
      <c r="K1049" s="2"/>
      <c r="L1049" s="2"/>
      <c r="M1049" s="2"/>
      <c r="N1049" s="2"/>
      <c r="O1049" s="2"/>
      <c r="P1049" s="2"/>
      <c r="Q1049" s="2"/>
      <c r="R1049" s="2"/>
      <c r="S1049" s="2"/>
    </row>
    <row r="1050" spans="7:19">
      <c r="G1050" s="31"/>
      <c r="H1050" s="14"/>
      <c r="I1050" s="2"/>
      <c r="J1050" s="2"/>
      <c r="K1050" s="2"/>
      <c r="L1050" s="2"/>
      <c r="M1050" s="2"/>
      <c r="N1050" s="2"/>
      <c r="O1050" s="2"/>
      <c r="P1050" s="2"/>
      <c r="Q1050" s="2"/>
      <c r="R1050" s="2"/>
      <c r="S1050" s="2"/>
    </row>
    <row r="1051" spans="7:19">
      <c r="G1051" s="31"/>
      <c r="H1051" s="14"/>
      <c r="I1051" s="2"/>
      <c r="J1051" s="2"/>
      <c r="K1051" s="2"/>
      <c r="L1051" s="2"/>
      <c r="M1051" s="2"/>
      <c r="N1051" s="2"/>
      <c r="O1051" s="2"/>
      <c r="P1051" s="2"/>
      <c r="Q1051" s="2"/>
      <c r="R1051" s="2"/>
      <c r="S1051" s="2"/>
    </row>
    <row r="1052" spans="7:19">
      <c r="G1052" s="31"/>
      <c r="H1052" s="14"/>
      <c r="I1052" s="2"/>
      <c r="J1052" s="2"/>
      <c r="K1052" s="2"/>
      <c r="L1052" s="2"/>
      <c r="M1052" s="2"/>
      <c r="N1052" s="2"/>
      <c r="O1052" s="2"/>
      <c r="P1052" s="2"/>
      <c r="Q1052" s="2"/>
      <c r="R1052" s="2"/>
      <c r="S1052" s="2"/>
    </row>
    <row r="1053" spans="7:19">
      <c r="G1053" s="31"/>
      <c r="H1053" s="14"/>
      <c r="I1053" s="2"/>
      <c r="J1053" s="2"/>
      <c r="K1053" s="2"/>
      <c r="L1053" s="2"/>
      <c r="M1053" s="2"/>
      <c r="N1053" s="2"/>
      <c r="O1053" s="2"/>
      <c r="P1053" s="2"/>
      <c r="Q1053" s="2"/>
      <c r="R1053" s="2"/>
      <c r="S1053" s="2"/>
    </row>
    <row r="1054" spans="7:19">
      <c r="G1054" s="31"/>
      <c r="H1054" s="14"/>
      <c r="I1054" s="2"/>
      <c r="J1054" s="2"/>
      <c r="K1054" s="2"/>
      <c r="L1054" s="2"/>
      <c r="M1054" s="2"/>
      <c r="N1054" s="2"/>
      <c r="O1054" s="2"/>
      <c r="P1054" s="2"/>
      <c r="Q1054" s="2"/>
      <c r="R1054" s="2"/>
      <c r="S1054" s="2"/>
    </row>
    <row r="1055" spans="7:19">
      <c r="G1055" s="31"/>
      <c r="H1055" s="14"/>
      <c r="I1055" s="2"/>
      <c r="J1055" s="2"/>
      <c r="K1055" s="2"/>
      <c r="L1055" s="2"/>
      <c r="M1055" s="2"/>
      <c r="N1055" s="2"/>
      <c r="O1055" s="2"/>
      <c r="P1055" s="2"/>
      <c r="Q1055" s="2"/>
      <c r="R1055" s="2"/>
      <c r="S1055" s="2"/>
    </row>
    <row r="1056" spans="7:19">
      <c r="G1056" s="31"/>
      <c r="H1056" s="14"/>
      <c r="I1056" s="2"/>
      <c r="J1056" s="2"/>
      <c r="K1056" s="2"/>
      <c r="L1056" s="2"/>
      <c r="M1056" s="2"/>
      <c r="N1056" s="2"/>
      <c r="O1056" s="2"/>
      <c r="P1056" s="2"/>
      <c r="Q1056" s="2"/>
      <c r="R1056" s="2"/>
      <c r="S1056" s="2"/>
    </row>
    <row r="1057" spans="7:19">
      <c r="G1057" s="31"/>
      <c r="H1057" s="14"/>
      <c r="I1057" s="2"/>
      <c r="J1057" s="2"/>
      <c r="K1057" s="2"/>
      <c r="L1057" s="2"/>
      <c r="M1057" s="2"/>
      <c r="N1057" s="2"/>
      <c r="O1057" s="2"/>
      <c r="P1057" s="2"/>
      <c r="Q1057" s="2"/>
      <c r="R1057" s="2"/>
      <c r="S1057" s="2"/>
    </row>
    <row r="1058" spans="7:19">
      <c r="G1058" s="31"/>
      <c r="H1058" s="14"/>
      <c r="I1058" s="2"/>
      <c r="J1058" s="2"/>
      <c r="K1058" s="2"/>
      <c r="L1058" s="2"/>
      <c r="M1058" s="2"/>
      <c r="N1058" s="2"/>
      <c r="O1058" s="2"/>
      <c r="P1058" s="2"/>
      <c r="Q1058" s="2"/>
      <c r="R1058" s="2"/>
      <c r="S1058" s="2"/>
    </row>
    <row r="1059" spans="7:19">
      <c r="G1059" s="31"/>
      <c r="H1059" s="14"/>
      <c r="I1059" s="2"/>
      <c r="J1059" s="2"/>
      <c r="K1059" s="2"/>
      <c r="L1059" s="2"/>
      <c r="M1059" s="2"/>
      <c r="N1059" s="2"/>
      <c r="O1059" s="2"/>
      <c r="P1059" s="2"/>
      <c r="Q1059" s="2"/>
      <c r="R1059" s="2"/>
      <c r="S1059" s="2"/>
    </row>
    <row r="1060" spans="7:19">
      <c r="G1060" s="31"/>
      <c r="H1060" s="14"/>
      <c r="I1060" s="2"/>
      <c r="J1060" s="2"/>
      <c r="K1060" s="2"/>
      <c r="L1060" s="2"/>
      <c r="M1060" s="2"/>
      <c r="N1060" s="2"/>
      <c r="O1060" s="2"/>
      <c r="P1060" s="2"/>
      <c r="Q1060" s="2"/>
      <c r="R1060" s="2"/>
      <c r="S1060" s="2"/>
    </row>
    <row r="1061" spans="7:19">
      <c r="G1061" s="31"/>
      <c r="H1061" s="14"/>
      <c r="I1061" s="2"/>
      <c r="J1061" s="2"/>
      <c r="K1061" s="2"/>
      <c r="L1061" s="2"/>
      <c r="M1061" s="2"/>
      <c r="N1061" s="2"/>
      <c r="O1061" s="2"/>
      <c r="P1061" s="2"/>
      <c r="Q1061" s="2"/>
      <c r="R1061" s="2"/>
      <c r="S1061" s="2"/>
    </row>
    <row r="1062" spans="7:19">
      <c r="G1062" s="31"/>
      <c r="H1062" s="14"/>
      <c r="I1062" s="2"/>
      <c r="J1062" s="2"/>
      <c r="K1062" s="2"/>
      <c r="L1062" s="2"/>
      <c r="M1062" s="2"/>
      <c r="N1062" s="2"/>
      <c r="O1062" s="2"/>
      <c r="P1062" s="2"/>
      <c r="Q1062" s="2"/>
      <c r="R1062" s="2"/>
      <c r="S1062" s="2"/>
    </row>
    <row r="1063" spans="7:19">
      <c r="G1063" s="31"/>
      <c r="H1063" s="14"/>
      <c r="I1063" s="2"/>
      <c r="J1063" s="2"/>
      <c r="K1063" s="2"/>
      <c r="L1063" s="2"/>
      <c r="M1063" s="2"/>
      <c r="N1063" s="2"/>
      <c r="O1063" s="2"/>
      <c r="P1063" s="2"/>
      <c r="Q1063" s="2"/>
      <c r="R1063" s="2"/>
      <c r="S1063" s="2"/>
    </row>
    <row r="1064" spans="7:19">
      <c r="G1064" s="31"/>
      <c r="H1064" s="14"/>
      <c r="I1064" s="2"/>
      <c r="J1064" s="2"/>
      <c r="K1064" s="2"/>
      <c r="L1064" s="2"/>
      <c r="M1064" s="2"/>
      <c r="N1064" s="2"/>
      <c r="O1064" s="2"/>
      <c r="P1064" s="2"/>
      <c r="Q1064" s="2"/>
      <c r="R1064" s="2"/>
      <c r="S1064" s="2"/>
    </row>
    <row r="1065" spans="7:19">
      <c r="G1065" s="31"/>
      <c r="H1065" s="14"/>
      <c r="I1065" s="2"/>
      <c r="J1065" s="2"/>
      <c r="K1065" s="2"/>
      <c r="L1065" s="2"/>
      <c r="M1065" s="2"/>
      <c r="N1065" s="2"/>
      <c r="O1065" s="2"/>
      <c r="P1065" s="2"/>
      <c r="Q1065" s="2"/>
      <c r="R1065" s="2"/>
      <c r="S1065" s="2"/>
    </row>
    <row r="1066" spans="7:19">
      <c r="G1066" s="31"/>
      <c r="H1066" s="14"/>
      <c r="I1066" s="2"/>
      <c r="J1066" s="2"/>
      <c r="K1066" s="2"/>
      <c r="L1066" s="2"/>
      <c r="M1066" s="2"/>
      <c r="N1066" s="2"/>
      <c r="O1066" s="2"/>
      <c r="P1066" s="2"/>
      <c r="Q1066" s="2"/>
      <c r="R1066" s="2"/>
      <c r="S1066" s="2"/>
    </row>
    <row r="1067" spans="7:19">
      <c r="G1067" s="31"/>
      <c r="H1067" s="14"/>
      <c r="I1067" s="2"/>
      <c r="J1067" s="2"/>
      <c r="K1067" s="2"/>
      <c r="L1067" s="2"/>
      <c r="M1067" s="2"/>
      <c r="N1067" s="2"/>
      <c r="O1067" s="2"/>
      <c r="P1067" s="2"/>
      <c r="Q1067" s="2"/>
      <c r="R1067" s="2"/>
      <c r="S1067" s="2"/>
    </row>
    <row r="1068" spans="7:19">
      <c r="G1068" s="31"/>
      <c r="H1068" s="14"/>
      <c r="I1068" s="2"/>
      <c r="J1068" s="2"/>
      <c r="K1068" s="2"/>
      <c r="L1068" s="2"/>
      <c r="M1068" s="2"/>
      <c r="N1068" s="2"/>
      <c r="O1068" s="2"/>
      <c r="P1068" s="2"/>
      <c r="Q1068" s="2"/>
      <c r="R1068" s="2"/>
      <c r="S1068" s="2"/>
    </row>
    <row r="1069" spans="7:19">
      <c r="G1069" s="31"/>
      <c r="H1069" s="14"/>
      <c r="I1069" s="2"/>
      <c r="J1069" s="2"/>
      <c r="K1069" s="2"/>
      <c r="L1069" s="2"/>
      <c r="M1069" s="2"/>
      <c r="N1069" s="2"/>
      <c r="O1069" s="2"/>
      <c r="P1069" s="2"/>
      <c r="Q1069" s="2"/>
      <c r="R1069" s="2"/>
      <c r="S1069" s="2"/>
    </row>
    <row r="1070" spans="7:19">
      <c r="G1070" s="31"/>
      <c r="H1070" s="14"/>
      <c r="I1070" s="2"/>
      <c r="J1070" s="2"/>
      <c r="K1070" s="2"/>
      <c r="L1070" s="2"/>
      <c r="M1070" s="2"/>
      <c r="N1070" s="2"/>
      <c r="O1070" s="2"/>
      <c r="P1070" s="2"/>
      <c r="Q1070" s="2"/>
      <c r="R1070" s="2"/>
      <c r="S1070" s="2"/>
    </row>
    <row r="1071" spans="7:19">
      <c r="G1071" s="31"/>
      <c r="H1071" s="14"/>
      <c r="I1071" s="2"/>
      <c r="J1071" s="2"/>
      <c r="K1071" s="2"/>
      <c r="L1071" s="2"/>
      <c r="M1071" s="2"/>
      <c r="N1071" s="2"/>
      <c r="O1071" s="2"/>
      <c r="P1071" s="2"/>
      <c r="Q1071" s="2"/>
      <c r="R1071" s="2"/>
      <c r="S1071" s="2"/>
    </row>
    <row r="1072" spans="7:19">
      <c r="G1072" s="31"/>
      <c r="H1072" s="14"/>
      <c r="I1072" s="2"/>
      <c r="J1072" s="2"/>
      <c r="K1072" s="2"/>
      <c r="L1072" s="2"/>
      <c r="M1072" s="2"/>
      <c r="N1072" s="2"/>
      <c r="O1072" s="2"/>
      <c r="P1072" s="2"/>
      <c r="Q1072" s="2"/>
      <c r="R1072" s="2"/>
      <c r="S1072" s="2"/>
    </row>
    <row r="1073" spans="7:19">
      <c r="G1073" s="31"/>
      <c r="H1073" s="14"/>
      <c r="I1073" s="2"/>
      <c r="J1073" s="2"/>
      <c r="K1073" s="2"/>
      <c r="L1073" s="2"/>
      <c r="M1073" s="2"/>
      <c r="N1073" s="2"/>
      <c r="O1073" s="2"/>
      <c r="P1073" s="2"/>
      <c r="Q1073" s="2"/>
      <c r="R1073" s="2"/>
      <c r="S1073" s="2"/>
    </row>
    <row r="1074" spans="7:19">
      <c r="G1074" s="31"/>
      <c r="H1074" s="14"/>
      <c r="I1074" s="2"/>
      <c r="J1074" s="2"/>
      <c r="K1074" s="2"/>
      <c r="L1074" s="2"/>
      <c r="M1074" s="2"/>
      <c r="N1074" s="2"/>
      <c r="O1074" s="2"/>
      <c r="P1074" s="2"/>
      <c r="Q1074" s="2"/>
      <c r="R1074" s="2"/>
      <c r="S1074" s="2"/>
    </row>
    <row r="1075" spans="7:19">
      <c r="G1075" s="31"/>
      <c r="H1075" s="14"/>
      <c r="I1075" s="2"/>
      <c r="J1075" s="2"/>
      <c r="K1075" s="2"/>
      <c r="L1075" s="2"/>
      <c r="M1075" s="2"/>
      <c r="N1075" s="2"/>
      <c r="O1075" s="2"/>
      <c r="P1075" s="2"/>
      <c r="Q1075" s="2"/>
      <c r="R1075" s="2"/>
      <c r="S1075" s="2"/>
    </row>
    <row r="1076" spans="7:19">
      <c r="G1076" s="31"/>
      <c r="H1076" s="14"/>
      <c r="I1076" s="2"/>
      <c r="J1076" s="2"/>
      <c r="K1076" s="2"/>
      <c r="L1076" s="2"/>
      <c r="M1076" s="2"/>
      <c r="N1076" s="2"/>
      <c r="O1076" s="2"/>
      <c r="P1076" s="2"/>
      <c r="Q1076" s="2"/>
      <c r="R1076" s="2"/>
      <c r="S1076" s="2"/>
    </row>
    <row r="1077" spans="7:19">
      <c r="G1077" s="31"/>
      <c r="H1077" s="14"/>
      <c r="I1077" s="2"/>
      <c r="J1077" s="2"/>
      <c r="K1077" s="2"/>
      <c r="L1077" s="2"/>
      <c r="M1077" s="2"/>
      <c r="N1077" s="2"/>
      <c r="O1077" s="2"/>
      <c r="P1077" s="2"/>
      <c r="Q1077" s="2"/>
      <c r="R1077" s="2"/>
      <c r="S1077" s="2"/>
    </row>
    <row r="1078" spans="7:19">
      <c r="G1078" s="31"/>
      <c r="H1078" s="14"/>
      <c r="I1078" s="2"/>
      <c r="J1078" s="2"/>
      <c r="K1078" s="2"/>
      <c r="L1078" s="2"/>
      <c r="M1078" s="2"/>
      <c r="N1078" s="2"/>
      <c r="O1078" s="2"/>
      <c r="P1078" s="2"/>
      <c r="Q1078" s="2"/>
      <c r="R1078" s="2"/>
      <c r="S1078" s="2"/>
    </row>
    <row r="1079" spans="7:19">
      <c r="G1079" s="31"/>
      <c r="H1079" s="14"/>
      <c r="I1079" s="2"/>
      <c r="J1079" s="2"/>
      <c r="K1079" s="2"/>
      <c r="L1079" s="2"/>
      <c r="M1079" s="2"/>
      <c r="N1079" s="2"/>
      <c r="O1079" s="2"/>
      <c r="P1079" s="2"/>
      <c r="Q1079" s="2"/>
      <c r="R1079" s="2"/>
      <c r="S1079" s="2"/>
    </row>
    <row r="1080" spans="7:19">
      <c r="G1080" s="31"/>
      <c r="H1080" s="14"/>
      <c r="I1080" s="2"/>
      <c r="J1080" s="2"/>
      <c r="K1080" s="2"/>
      <c r="L1080" s="2"/>
      <c r="M1080" s="2"/>
      <c r="N1080" s="2"/>
      <c r="O1080" s="2"/>
      <c r="P1080" s="2"/>
      <c r="Q1080" s="2"/>
      <c r="R1080" s="2"/>
      <c r="S1080" s="2"/>
    </row>
    <row r="1081" spans="7:19">
      <c r="G1081" s="31"/>
      <c r="H1081" s="14"/>
      <c r="I1081" s="2"/>
      <c r="J1081" s="2"/>
      <c r="K1081" s="2"/>
      <c r="L1081" s="2"/>
      <c r="M1081" s="2"/>
      <c r="N1081" s="2"/>
      <c r="O1081" s="2"/>
      <c r="P1081" s="2"/>
      <c r="Q1081" s="2"/>
      <c r="R1081" s="2"/>
      <c r="S1081" s="2"/>
    </row>
    <row r="1082" spans="7:19">
      <c r="G1082" s="31"/>
      <c r="H1082" s="14"/>
      <c r="I1082" s="2"/>
      <c r="J1082" s="2"/>
      <c r="K1082" s="2"/>
      <c r="L1082" s="2"/>
      <c r="M1082" s="2"/>
      <c r="N1082" s="2"/>
      <c r="O1082" s="2"/>
      <c r="P1082" s="2"/>
      <c r="Q1082" s="2"/>
      <c r="R1082" s="2"/>
      <c r="S1082" s="2"/>
    </row>
    <row r="1083" spans="7:19">
      <c r="G1083" s="31"/>
      <c r="H1083" s="14"/>
      <c r="I1083" s="2"/>
      <c r="J1083" s="2"/>
      <c r="K1083" s="2"/>
      <c r="L1083" s="2"/>
      <c r="M1083" s="2"/>
      <c r="N1083" s="2"/>
      <c r="O1083" s="2"/>
      <c r="P1083" s="2"/>
      <c r="Q1083" s="2"/>
      <c r="R1083" s="2"/>
      <c r="S1083" s="2"/>
    </row>
    <row r="1084" spans="7:19">
      <c r="G1084" s="31"/>
      <c r="H1084" s="14"/>
      <c r="I1084" s="2"/>
      <c r="J1084" s="2"/>
      <c r="K1084" s="2"/>
      <c r="L1084" s="2"/>
      <c r="M1084" s="2"/>
      <c r="N1084" s="2"/>
      <c r="O1084" s="2"/>
      <c r="P1084" s="2"/>
      <c r="Q1084" s="2"/>
      <c r="R1084" s="2"/>
      <c r="S1084" s="2"/>
    </row>
    <row r="1085" spans="7:19">
      <c r="G1085" s="31"/>
      <c r="H1085" s="14"/>
      <c r="I1085" s="2"/>
      <c r="J1085" s="2"/>
      <c r="K1085" s="2"/>
      <c r="L1085" s="2"/>
      <c r="M1085" s="2"/>
      <c r="N1085" s="2"/>
      <c r="O1085" s="2"/>
      <c r="P1085" s="2"/>
      <c r="Q1085" s="2"/>
      <c r="R1085" s="2"/>
      <c r="S1085" s="2"/>
    </row>
    <row r="1086" spans="7:19">
      <c r="G1086" s="31"/>
      <c r="H1086" s="14"/>
      <c r="I1086" s="2"/>
      <c r="J1086" s="2"/>
      <c r="K1086" s="2"/>
      <c r="L1086" s="2"/>
      <c r="M1086" s="2"/>
      <c r="N1086" s="2"/>
      <c r="O1086" s="2"/>
      <c r="P1086" s="2"/>
      <c r="Q1086" s="2"/>
      <c r="R1086" s="2"/>
      <c r="S1086" s="2"/>
    </row>
    <row r="1087" spans="7:19">
      <c r="G1087" s="31"/>
      <c r="H1087" s="14"/>
      <c r="I1087" s="2"/>
      <c r="J1087" s="2"/>
      <c r="K1087" s="2"/>
      <c r="L1087" s="2"/>
      <c r="N1087" s="2"/>
      <c r="O1087" s="2"/>
      <c r="P1087" s="2"/>
      <c r="Q1087" s="2"/>
      <c r="R1087" s="2"/>
      <c r="S1087" s="2"/>
    </row>
    <row r="1088" spans="7:19">
      <c r="G1088" s="31"/>
      <c r="H1088" s="14"/>
      <c r="I1088" s="2"/>
      <c r="J1088" s="2"/>
      <c r="K1088" s="2"/>
      <c r="L1088" s="2"/>
      <c r="N1088" s="2"/>
      <c r="O1088" s="2"/>
      <c r="P1088" s="2"/>
      <c r="Q1088" s="2"/>
      <c r="R1088" s="2"/>
      <c r="S1088" s="2"/>
    </row>
    <row r="1089" spans="7:19">
      <c r="G1089" s="31"/>
      <c r="H1089" s="14"/>
      <c r="I1089" s="2"/>
      <c r="J1089" s="2"/>
      <c r="L1089" s="2"/>
      <c r="N1089" s="2"/>
      <c r="O1089" s="2"/>
      <c r="P1089" s="2"/>
      <c r="Q1089" s="2"/>
      <c r="R1089" s="2"/>
      <c r="S1089" s="2"/>
    </row>
    <row r="1090" spans="7:19">
      <c r="G1090" s="31"/>
      <c r="H1090" s="14"/>
      <c r="I1090" s="2"/>
    </row>
    <row r="1091" spans="7:19">
      <c r="G1091" s="31"/>
      <c r="H1091" s="14"/>
      <c r="I1091" s="2"/>
    </row>
    <row r="1092" spans="7:19">
      <c r="G1092" s="31"/>
      <c r="H1092" s="14"/>
      <c r="I1092" s="2"/>
    </row>
    <row r="1093" spans="7:19">
      <c r="G1093" s="31"/>
      <c r="H1093" s="14"/>
      <c r="I1093" s="2"/>
    </row>
    <row r="1094" spans="7:19">
      <c r="G1094" s="31"/>
      <c r="H1094" s="14"/>
      <c r="I1094" s="2"/>
    </row>
    <row r="1095" spans="7:19">
      <c r="G1095" s="31"/>
      <c r="H1095" s="14"/>
      <c r="I1095" s="2"/>
    </row>
    <row r="1096" spans="7:19">
      <c r="G1096" s="31"/>
      <c r="H1096" s="14"/>
      <c r="I1096" s="2"/>
    </row>
    <row r="1097" spans="7:19">
      <c r="G1097" s="31"/>
      <c r="H1097" s="14"/>
      <c r="I1097" s="2"/>
    </row>
    <row r="1098" spans="7:19">
      <c r="G1098" s="31"/>
      <c r="H1098" s="14"/>
      <c r="I1098" s="2"/>
    </row>
    <row r="1099" spans="7:19">
      <c r="G1099" s="31"/>
      <c r="H1099" s="14"/>
      <c r="I1099" s="2"/>
    </row>
    <row r="1100" spans="7:19">
      <c r="G1100" s="31"/>
      <c r="H1100" s="14"/>
      <c r="I1100" s="2"/>
    </row>
    <row r="1101" spans="7:19">
      <c r="G1101" s="31"/>
      <c r="H1101" s="14"/>
      <c r="I1101" s="2"/>
    </row>
    <row r="1102" spans="7:19">
      <c r="G1102" s="31"/>
      <c r="H1102" s="14"/>
      <c r="I1102" s="2"/>
    </row>
    <row r="1103" spans="7:19">
      <c r="G1103" s="31"/>
      <c r="H1103" s="14"/>
      <c r="I1103" s="2"/>
    </row>
    <row r="1104" spans="7:19">
      <c r="G1104" s="31"/>
      <c r="H1104" s="14"/>
      <c r="I1104" s="2"/>
    </row>
    <row r="1105" spans="7:9">
      <c r="G1105" s="31"/>
      <c r="H1105" s="14"/>
      <c r="I1105" s="2"/>
    </row>
    <row r="1106" spans="7:9">
      <c r="G1106" s="31"/>
      <c r="H1106" s="14"/>
      <c r="I1106" s="2"/>
    </row>
    <row r="1107" spans="7:9">
      <c r="G1107" s="31"/>
      <c r="H1107" s="14"/>
      <c r="I1107" s="2"/>
    </row>
    <row r="1108" spans="7:9">
      <c r="G1108" s="31"/>
      <c r="H1108" s="14"/>
      <c r="I1108" s="2"/>
    </row>
    <row r="1109" spans="7:9">
      <c r="G1109" s="31"/>
      <c r="H1109" s="14"/>
      <c r="I1109" s="2"/>
    </row>
    <row r="1110" spans="7:9">
      <c r="G1110" s="31"/>
      <c r="H1110" s="14"/>
      <c r="I1110" s="2"/>
    </row>
    <row r="1111" spans="7:9">
      <c r="G1111" s="31"/>
      <c r="H1111" s="14"/>
      <c r="I1111" s="2"/>
    </row>
    <row r="1112" spans="7:9">
      <c r="G1112" s="31"/>
      <c r="H1112" s="14"/>
      <c r="I1112" s="2"/>
    </row>
    <row r="1113" spans="7:9">
      <c r="G1113" s="31"/>
      <c r="H1113" s="14"/>
      <c r="I1113" s="2"/>
    </row>
    <row r="1114" spans="7:9">
      <c r="G1114" s="31"/>
      <c r="H1114" s="14"/>
      <c r="I1114" s="2"/>
    </row>
    <row r="1115" spans="7:9">
      <c r="G1115" s="31"/>
      <c r="H1115" s="14"/>
      <c r="I1115" s="2"/>
    </row>
    <row r="1116" spans="7:9">
      <c r="G1116" s="31"/>
      <c r="H1116" s="14"/>
      <c r="I1116" s="2"/>
    </row>
    <row r="1117" spans="7:9">
      <c r="G1117" s="31"/>
      <c r="H1117" s="14"/>
      <c r="I1117" s="2"/>
    </row>
    <row r="1118" spans="7:9">
      <c r="G1118" s="31"/>
      <c r="H1118" s="14"/>
      <c r="I1118" s="2"/>
    </row>
    <row r="1119" spans="7:9">
      <c r="G1119" s="31"/>
      <c r="H1119" s="14"/>
      <c r="I1119" s="2"/>
    </row>
    <row r="1120" spans="7:9">
      <c r="G1120" s="31"/>
      <c r="H1120" s="14"/>
      <c r="I1120" s="2"/>
    </row>
    <row r="1121" spans="7:9">
      <c r="G1121" s="31"/>
      <c r="H1121" s="14"/>
      <c r="I1121" s="2"/>
    </row>
    <row r="1122" spans="7:9">
      <c r="G1122" s="31"/>
      <c r="H1122" s="14"/>
      <c r="I1122" s="2"/>
    </row>
    <row r="1123" spans="7:9">
      <c r="G1123" s="31"/>
      <c r="H1123" s="14"/>
      <c r="I1123" s="2"/>
    </row>
    <row r="1124" spans="7:9">
      <c r="G1124" s="31"/>
      <c r="H1124" s="14"/>
      <c r="I1124" s="2"/>
    </row>
    <row r="1125" spans="7:9">
      <c r="G1125" s="31"/>
      <c r="H1125" s="14"/>
      <c r="I1125" s="2"/>
    </row>
    <row r="1126" spans="7:9">
      <c r="G1126" s="31"/>
      <c r="H1126" s="14"/>
      <c r="I1126" s="2"/>
    </row>
    <row r="1127" spans="7:9">
      <c r="G1127" s="31"/>
      <c r="H1127" s="14"/>
      <c r="I1127" s="2"/>
    </row>
    <row r="1128" spans="7:9">
      <c r="G1128" s="31"/>
      <c r="H1128" s="14"/>
      <c r="I1128" s="2"/>
    </row>
    <row r="1129" spans="7:9">
      <c r="G1129" s="31"/>
      <c r="H1129" s="14"/>
      <c r="I1129" s="2"/>
    </row>
    <row r="1130" spans="7:9">
      <c r="G1130" s="31"/>
      <c r="H1130" s="14"/>
      <c r="I1130" s="2"/>
    </row>
    <row r="1131" spans="7:9">
      <c r="G1131" s="31"/>
      <c r="H1131" s="14"/>
      <c r="I1131" s="2"/>
    </row>
    <row r="1132" spans="7:9">
      <c r="G1132" s="31"/>
      <c r="H1132" s="14"/>
      <c r="I1132" s="2"/>
    </row>
    <row r="1133" spans="7:9">
      <c r="G1133" s="31"/>
      <c r="H1133" s="14"/>
      <c r="I1133" s="2"/>
    </row>
    <row r="1134" spans="7:9">
      <c r="G1134" s="31"/>
      <c r="H1134" s="14"/>
      <c r="I1134" s="2"/>
    </row>
    <row r="1135" spans="7:9">
      <c r="G1135" s="31"/>
      <c r="H1135" s="14"/>
      <c r="I1135" s="2"/>
    </row>
    <row r="1136" spans="7:9">
      <c r="G1136" s="31"/>
      <c r="H1136" s="14"/>
      <c r="I1136" s="2"/>
    </row>
    <row r="1137" spans="7:9">
      <c r="G1137" s="31"/>
      <c r="H1137" s="14"/>
      <c r="I1137" s="2"/>
    </row>
    <row r="1138" spans="7:9">
      <c r="G1138" s="31"/>
      <c r="H1138" s="14"/>
      <c r="I1138" s="2"/>
    </row>
    <row r="1139" spans="7:9">
      <c r="G1139" s="31"/>
      <c r="H1139" s="14"/>
      <c r="I1139" s="2"/>
    </row>
    <row r="1140" spans="7:9">
      <c r="G1140" s="31"/>
      <c r="H1140" s="14"/>
      <c r="I1140" s="2"/>
    </row>
    <row r="1141" spans="7:9">
      <c r="G1141" s="31"/>
      <c r="H1141" s="14"/>
      <c r="I1141" s="2"/>
    </row>
    <row r="1142" spans="7:9">
      <c r="G1142" s="31"/>
      <c r="H1142" s="14"/>
      <c r="I1142" s="2"/>
    </row>
    <row r="1143" spans="7:9">
      <c r="G1143" s="31"/>
      <c r="H1143" s="14"/>
      <c r="I1143" s="2"/>
    </row>
    <row r="1144" spans="7:9">
      <c r="G1144" s="31"/>
      <c r="H1144" s="14"/>
      <c r="I1144" s="2"/>
    </row>
    <row r="1145" spans="7:9">
      <c r="G1145" s="31"/>
      <c r="H1145" s="14"/>
      <c r="I1145" s="2"/>
    </row>
    <row r="1146" spans="7:9">
      <c r="G1146" s="31"/>
      <c r="H1146" s="14"/>
      <c r="I1146" s="2"/>
    </row>
    <row r="1147" spans="7:9">
      <c r="G1147" s="31"/>
      <c r="H1147" s="14"/>
      <c r="I1147" s="2"/>
    </row>
    <row r="1148" spans="7:9">
      <c r="G1148" s="31"/>
      <c r="H1148" s="14"/>
      <c r="I1148" s="2"/>
    </row>
    <row r="1149" spans="7:9">
      <c r="G1149" s="31"/>
      <c r="H1149" s="14"/>
      <c r="I1149" s="2"/>
    </row>
    <row r="1150" spans="7:9">
      <c r="G1150" s="31"/>
      <c r="H1150" s="14"/>
      <c r="I1150" s="2"/>
    </row>
    <row r="1151" spans="7:9">
      <c r="G1151" s="31"/>
      <c r="H1151" s="14"/>
      <c r="I1151" s="2"/>
    </row>
    <row r="1152" spans="7:9">
      <c r="G1152" s="31"/>
      <c r="H1152" s="14"/>
      <c r="I1152" s="2"/>
    </row>
    <row r="1153" spans="7:9">
      <c r="G1153" s="31"/>
      <c r="H1153" s="14"/>
      <c r="I1153" s="2"/>
    </row>
    <row r="1154" spans="7:9">
      <c r="G1154" s="31"/>
      <c r="H1154" s="14"/>
      <c r="I1154" s="2"/>
    </row>
    <row r="1155" spans="7:9">
      <c r="G1155" s="31"/>
      <c r="H1155" s="14"/>
      <c r="I1155" s="2"/>
    </row>
    <row r="1156" spans="7:9">
      <c r="G1156" s="31"/>
      <c r="H1156" s="14"/>
      <c r="I1156" s="2"/>
    </row>
    <row r="1157" spans="7:9">
      <c r="G1157" s="31"/>
      <c r="H1157" s="14"/>
      <c r="I1157" s="2"/>
    </row>
    <row r="1158" spans="7:9">
      <c r="G1158" s="31"/>
      <c r="H1158" s="14"/>
      <c r="I1158" s="2"/>
    </row>
    <row r="1159" spans="7:9">
      <c r="G1159" s="31"/>
      <c r="H1159" s="14"/>
      <c r="I1159" s="2"/>
    </row>
    <row r="1160" spans="7:9">
      <c r="G1160" s="31"/>
      <c r="H1160" s="14"/>
      <c r="I1160" s="2"/>
    </row>
    <row r="1161" spans="7:9">
      <c r="G1161" s="31"/>
      <c r="H1161" s="14"/>
      <c r="I1161" s="2"/>
    </row>
    <row r="1162" spans="7:9">
      <c r="G1162" s="31"/>
      <c r="H1162" s="14"/>
      <c r="I1162" s="2"/>
    </row>
    <row r="1163" spans="7:9">
      <c r="G1163" s="31"/>
      <c r="H1163" s="14"/>
      <c r="I1163" s="2"/>
    </row>
    <row r="1164" spans="7:9">
      <c r="G1164" s="31"/>
      <c r="H1164" s="14"/>
      <c r="I1164" s="2"/>
    </row>
    <row r="1165" spans="7:9">
      <c r="G1165" s="31"/>
      <c r="H1165" s="14"/>
      <c r="I1165" s="2"/>
    </row>
    <row r="1166" spans="7:9">
      <c r="G1166" s="31"/>
      <c r="H1166" s="14"/>
      <c r="I1166" s="2"/>
    </row>
    <row r="1167" spans="7:9">
      <c r="G1167" s="31"/>
      <c r="H1167" s="14"/>
      <c r="I1167" s="2"/>
    </row>
    <row r="1168" spans="7:9">
      <c r="G1168" s="31"/>
      <c r="H1168" s="14"/>
      <c r="I1168" s="2"/>
    </row>
    <row r="1169" spans="7:9">
      <c r="G1169" s="31"/>
      <c r="H1169" s="14"/>
      <c r="I1169" s="2"/>
    </row>
    <row r="1170" spans="7:9">
      <c r="G1170" s="31"/>
      <c r="H1170" s="14"/>
      <c r="I1170" s="2"/>
    </row>
    <row r="1171" spans="7:9">
      <c r="G1171" s="31"/>
      <c r="H1171" s="14"/>
      <c r="I1171" s="2"/>
    </row>
    <row r="1172" spans="7:9">
      <c r="G1172" s="31"/>
      <c r="H1172" s="14"/>
      <c r="I1172" s="2"/>
    </row>
    <row r="1173" spans="7:9">
      <c r="G1173" s="31"/>
      <c r="H1173" s="14"/>
      <c r="I1173" s="2"/>
    </row>
    <row r="1174" spans="7:9">
      <c r="G1174" s="31"/>
      <c r="H1174" s="14"/>
      <c r="I1174" s="2"/>
    </row>
    <row r="1175" spans="7:9">
      <c r="G1175" s="31"/>
      <c r="H1175" s="14"/>
      <c r="I1175" s="2"/>
    </row>
    <row r="1176" spans="7:9">
      <c r="G1176" s="31"/>
      <c r="H1176" s="14"/>
      <c r="I1176" s="2"/>
    </row>
    <row r="1177" spans="7:9">
      <c r="G1177" s="31"/>
      <c r="H1177" s="14"/>
      <c r="I1177" s="2"/>
    </row>
    <row r="1178" spans="7:9">
      <c r="G1178" s="31"/>
      <c r="H1178" s="14"/>
      <c r="I1178" s="2"/>
    </row>
    <row r="1179" spans="7:9">
      <c r="G1179" s="31"/>
      <c r="H1179" s="14"/>
      <c r="I1179" s="2"/>
    </row>
    <row r="1180" spans="7:9">
      <c r="G1180" s="31"/>
      <c r="H1180" s="14"/>
      <c r="I1180" s="2"/>
    </row>
  </sheetData>
  <sheetProtection formatCells="0" formatColumns="0" formatRows="0" insertColumns="0" insertRows="0" insertHyperlinks="0" deleteColumns="0" deleteRows="0" sort="0" autoFilter="0" pivotTables="0"/>
  <mergeCells count="5">
    <mergeCell ref="D2:F2"/>
    <mergeCell ref="D3:F3"/>
    <mergeCell ref="D1:F1"/>
    <mergeCell ref="A1:B1"/>
    <mergeCell ref="L5:P10"/>
  </mergeCells>
  <conditionalFormatting sqref="G5:G11">
    <cfRule type="dataBar" priority="30">
      <dataBar>
        <cfvo type="min"/>
        <cfvo type="max"/>
        <color rgb="FFFFB628"/>
      </dataBar>
    </cfRule>
  </conditionalFormatting>
  <conditionalFormatting sqref="G18:G30">
    <cfRule type="dataBar" priority="35">
      <dataBar>
        <cfvo type="min"/>
        <cfvo type="max"/>
        <color rgb="FFFFB628"/>
      </dataBar>
    </cfRule>
  </conditionalFormatting>
  <pageMargins left="0.70866141732283472" right="0.70866141732283472" top="0.74803149606299213" bottom="0.74803149606299213" header="0.31496062992125984" footer="0.31496062992125984"/>
  <pageSetup paperSize="9"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كشف الكمبيالات</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mohammad ghazal</dc:creator>
  <cp:lastModifiedBy>tareq</cp:lastModifiedBy>
  <dcterms:created xsi:type="dcterms:W3CDTF">2011-12-05T01:25:05Z</dcterms:created>
  <dcterms:modified xsi:type="dcterms:W3CDTF">2014-12-11T06:59:59Z</dcterms:modified>
</cp:coreProperties>
</file>